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6-I կիս\I kis\2.3.Հավելվածներ\"/>
    </mc:Choice>
  </mc:AlternateContent>
  <bookViews>
    <workbookView xWindow="0" yWindow="0" windowWidth="24000" windowHeight="9030"/>
  </bookViews>
  <sheets>
    <sheet name="2026 առաջին կիսամյակ" sheetId="1" r:id="rId1"/>
  </sheets>
  <definedNames>
    <definedName name="_xlnm.Print_Titles" localSheetId="0">'2026 առաջին կիսամյակ'!$5:$5</definedName>
  </definedNames>
  <calcPr calcId="162913"/>
</workbook>
</file>

<file path=xl/calcChain.xml><?xml version="1.0" encoding="utf-8"?>
<calcChain xmlns="http://schemas.openxmlformats.org/spreadsheetml/2006/main">
  <c r="J8" i="1" l="1"/>
  <c r="K8" i="1"/>
  <c r="K6" i="1"/>
  <c r="J6" i="1"/>
</calcChain>
</file>

<file path=xl/sharedStrings.xml><?xml version="1.0" encoding="utf-8"?>
<sst xmlns="http://schemas.openxmlformats.org/spreadsheetml/2006/main" count="656" uniqueCount="162">
  <si>
    <t/>
  </si>
  <si>
    <t xml:space="preserve"> Պատասխանատու  ԾԲ ծրագիր  Միջոցառում Ենթածրագիր </t>
  </si>
  <si>
    <t xml:space="preserve">  Ը  Ն  Դ  Ա  Մ  Ե  Ն  Ը  </t>
  </si>
  <si>
    <t>101003</t>
  </si>
  <si>
    <t>ՀՀ վարչապետի  աշխատակազմ</t>
  </si>
  <si>
    <t>1018</t>
  </si>
  <si>
    <t>Պետական հատվածի արդիականացման ծրագիր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</si>
  <si>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</si>
  <si>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</si>
  <si>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Համաֆինանսավորում</t>
  </si>
  <si>
    <t>Վարկ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</si>
  <si>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</si>
  <si>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</si>
  <si>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104001</t>
  </si>
  <si>
    <t>ՀՀ տարածքային կառավարման և ենթակառուցվածքների նախարարություն</t>
  </si>
  <si>
    <t>1004</t>
  </si>
  <si>
    <t>Ոռոգման համակարգի առողջացում</t>
  </si>
  <si>
    <t>1004-11006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</si>
  <si>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</si>
  <si>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</si>
  <si>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</si>
  <si>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</si>
  <si>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</si>
  <si>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</si>
  <si>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</si>
  <si>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</si>
  <si>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</si>
  <si>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</si>
  <si>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</si>
  <si>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</si>
  <si>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</si>
  <si>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</si>
  <si>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</si>
  <si>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</si>
  <si>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</si>
  <si>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1004-31024</t>
  </si>
  <si>
    <t xml:space="preserve"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</si>
  <si>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>1019</t>
  </si>
  <si>
    <t>Սոցիալական ներդրումների և տեղական զարգացման ծրագիր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</si>
  <si>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</si>
  <si>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</si>
  <si>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1040</t>
  </si>
  <si>
    <t>Կոշտ թափոնների կառավարում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</si>
  <si>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</si>
  <si>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</si>
  <si>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1049</t>
  </si>
  <si>
    <t>Ճանապարհային ցանցի բարելավում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</si>
  <si>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</si>
  <si>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</si>
  <si>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</si>
  <si>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</si>
  <si>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1049-11012</t>
  </si>
  <si>
    <t>Կայունացման և զարգացման Եվրասիական հիմնադրամի աջակցությամբ իրականացվող Հյուսիս-հարավ միջանցքի Քաջարան Ագարակ 32 կմ հատվածի կառուցման համակարգում և կառավարում</t>
  </si>
  <si>
    <t>1049-11016</t>
  </si>
  <si>
    <t>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</si>
  <si>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>1049-11017</t>
  </si>
  <si>
    <t> Կայունացման և զարգացման Եվրասիական հիմնադրամի աջակցությամբ իրականացվող Հյուսիս-հարավ միջանցքի  Քաջարանի թունելի և մոտեցումների կառուցման համակարգում և կառավարում</t>
  </si>
  <si>
    <t>1049-11023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</si>
  <si>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</si>
  <si>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1049-11024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</si>
  <si>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</si>
  <si>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</si>
  <si>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</si>
  <si>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</si>
  <si>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</si>
  <si>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</si>
  <si>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</si>
  <si>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1049-21012</t>
  </si>
  <si>
    <t>Կայունացման և զարգացման Եվրասիական հիմնադրամի աջակցությամբ իրականացվող Հյուսիս-հարավ միջանցքի Քաջարան Ագարակ 32 կմ հատվածի կառուցում</t>
  </si>
  <si>
    <t>1049-21018</t>
  </si>
  <si>
    <t>Կայունացման և զարգացման Եվրասիական հիմնադրամի աջակցությամբ իրականացվող Հյուսիս-հարավ միջանցքի Քաջարանի թունելի (7 կմ) և մոտեցումների (4կմ) կառուցում</t>
  </si>
  <si>
    <t>1049-21026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</si>
  <si>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</si>
  <si>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>1049-21027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</si>
  <si>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</si>
  <si>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>1049-21028</t>
  </si>
  <si>
    <t>Ֆրանսիայի աջակցությամբ իրականացվող Սիսիան-Քաջարան ճանապարհահատվածի Բարգուշատի թունելի կառուցում</t>
  </si>
  <si>
    <t>1049-21029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</si>
  <si>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</si>
  <si>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>1049-21030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</si>
  <si>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</si>
  <si>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>1072</t>
  </si>
  <si>
    <t>Ջրամատակարարման և ջրահեռացման բարելավում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</si>
  <si>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</si>
  <si>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</si>
  <si>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1072-11017</t>
  </si>
  <si>
    <t>"Համայնքային ենթակառուցվածքների II ծրագիր, փուլ 3 - Հայաստանի ջրամատակարարման և ջրահեռացման ենթակառուցվածք" ծրագրերի կառավարում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</si>
  <si>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</si>
  <si>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</si>
  <si>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</si>
  <si>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</si>
  <si>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1157</t>
  </si>
  <si>
    <t>Քաղաքային զարգացում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</si>
  <si>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</si>
  <si>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</si>
  <si>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</si>
  <si>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</si>
  <si>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</si>
  <si>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</si>
  <si>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1157-12032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</si>
  <si>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</si>
  <si>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>1212</t>
  </si>
  <si>
    <t>Տարածքային զարգացում</t>
  </si>
  <si>
    <t>1212-32002</t>
  </si>
  <si>
    <t xml:space="preserve">Եվրոպական ներդրումային բանկի աջակցությամբ իրականացվող «Հայաստան-Դիմակայուն Սյունիք» վարկային ծրագրի շրջանակներում կապիտալ ներդրումներ առողջապահության, կրթության և ջրային ոլորտներում </t>
  </si>
  <si>
    <t>1232</t>
  </si>
  <si>
    <t>Էներգաարդյունավետության ծրագիր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</si>
  <si>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</si>
  <si>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</si>
  <si>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104002</t>
  </si>
  <si>
    <t>ՀՀ առողջապահության նախարարություն</t>
  </si>
  <si>
    <t>1053</t>
  </si>
  <si>
    <t>Առողջապահության համակարգի արդիականացման և արդյունավետության բարձրացման ծրագիր</t>
  </si>
  <si>
    <t>1053-32008</t>
  </si>
  <si>
    <t>«Դիմակայուն Սյունիք» ծրագրի շրջանակներում առողջապահական կազմակերպությունների արդիականացում, կառուցում, վերազինում</t>
  </si>
  <si>
    <t>104004</t>
  </si>
  <si>
    <t>ՀՀ էկոնոմիկայի նախարարություն</t>
  </si>
  <si>
    <t>1190</t>
  </si>
  <si>
    <t>Զբոսաշրջության զարգացման ծրագիր</t>
  </si>
  <si>
    <t>1190-11010</t>
  </si>
  <si>
    <t>Համաշխարհային բանկի աջակցությամբ իրականացվող Զբոսաշրջության և մարզային ենթակառուցվածքների բարելավում  ծրագրի կառավարում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</si>
  <si>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</si>
  <si>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</si>
  <si>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104010</t>
  </si>
  <si>
    <t>ՀՀ կրթության, գիտության, մշակույթի և սպորտի նախարարություն</t>
  </si>
  <si>
    <t>1189</t>
  </si>
  <si>
    <t>Դպրոցների սեյսմիկ անվտանգության մակարդակի բարձրացման ծրագիր</t>
  </si>
  <si>
    <t>1189-11002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</si>
  <si>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</si>
  <si>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</si>
  <si>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</si>
  <si>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</si>
  <si>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</si>
  <si>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1192</t>
  </si>
  <si>
    <t>Կրթության որակի ապահովում</t>
  </si>
  <si>
    <t>1192-11023</t>
  </si>
  <si>
    <t>Համաշխարհային բանկի աջակցությամբ իրականացվող «Կրթության բարելավման ծրագրի լրացուցիչ ֆինանսավորում» վարկային ծրագիր</t>
  </si>
  <si>
    <t>1192-32006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</si>
  <si>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</si>
  <si>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105013</t>
  </si>
  <si>
    <t>ՀՀ պետական եկամուտների կոմիտե</t>
  </si>
  <si>
    <t>1023</t>
  </si>
  <si>
    <t>Հարկային և մաքսային ծառայություններ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</si>
  <si>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</si>
  <si>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</si>
  <si>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</si>
  <si>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</si>
  <si>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1023-31011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</si>
  <si>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</si>
  <si>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 xml:space="preserve"> Հավելված N 3 </t>
  </si>
  <si>
    <t>(հազար դրամ)</t>
  </si>
  <si>
    <t>Տարեկան պլան¹</t>
  </si>
  <si>
    <t>Տարեկան ճշտված պլան³</t>
  </si>
  <si>
    <t xml:space="preserve"> Հաշվետու ժամանակա-հատվածի պլան²</t>
  </si>
  <si>
    <t xml:space="preserve"> Հաշվետու ժամանակա-հատվածի ճշտված պլան³</t>
  </si>
  <si>
    <t xml:space="preserve"> Փաստ</t>
  </si>
  <si>
    <t xml:space="preserve"> Կատարման %-ը տարեկան ճշտված պլանի նկատմամբ</t>
  </si>
  <si>
    <t xml:space="preserve"> Կատարման %-ը Ժամանակա-հատվածի ճշտված պլանի նկատմամբ</t>
  </si>
  <si>
    <t xml:space="preserve"> ՀԱՇՎԵՏՎՈՒԹՅՈՒՆ
Հայաստանի Հանրապետության 2026 թվականի առաջին կիսամյակի պետական բյուջեի օտարերկրյա պետությունների և միջազգային կազմակերպությունների աջակցությամբ իրականացվող վարկային ծրագրերի և միջոցառումների շրջանակներում կատարված ծախսերի վերաբերյալ
(ՀՀ 2026 թվականի պետական բյուջեի մասին օրենքի N 1 հավելվածի N 4 աղյուսակ )</t>
  </si>
  <si>
    <t xml:space="preserve">¹ Հաստատված է «Հայաստանի Հանրապետության 2026 թվականի պետական բյուջեի մասին» Հայաստանի Հանրապետության օրենքով: </t>
  </si>
  <si>
    <t>² Հաստատվել է ՀՀ կառավարության 25.12.2025թ. «Հայաստանի Հանրապետության 2026 թվականի պետական բյուջեի կատարումն ապահովող միջոցառումների մասին» N1910-Ն որոշմամբ:</t>
  </si>
  <si>
    <t xml:space="preserve">³ Հաշվի են առնված հաշվետու ժամանակաշրջանում օրենսդրության համաձայն կատարված փոփոխությունները: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</si>
</sst>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#,##0.00;\(##,##0.00\);\-"/>
    <numFmt numFmtId="165" formatCode="#,##0.0_);\(#,##0.0\)"/>
    <numFmt numFmtId="166" formatCode="_(* #,##0.0_);_(* \(#,##0.0\);_(* &quot;-&quot;??_);_(@_)"/>
    <numFmt numFmtId="167" formatCode="##,##0.0;\(##,##0.0\);\-"/>
    <numFmt numFmtId="168" formatCode="#,##0.0000000000000_);\(#,##0.0000000000000\)"/>
  </numFmts>
  <fonts count="27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GHEA Grapalat"/>
      <family val="2"/>
    </font>
    <font>
      <b/>
      <sz val="10"/>
      <name val="GHEA Grapalat"/>
      <family val="3"/>
    </font>
    <font>
      <b/>
      <sz val="12"/>
      <name val="GHEA Grapalat"/>
      <family val="2"/>
    </font>
    <font>
      <sz val="10"/>
      <name val="GHEA Grapalat"/>
      <family val="2"/>
    </font>
    <font>
      <sz val="10"/>
      <name val="Arial"/>
      <family val="2"/>
    </font>
    <font>
      <sz val="9"/>
      <name val="GHEA Grapalat"/>
      <family val="3"/>
    </font>
    <font>
      <b/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</borders>
  <cellStyleXfs count="45">
    <xf numFmtId="0" fontId="0" fillId="0" borderId="0">
      <alignment horizontal="left" vertical="top" wrapText="1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0" applyNumberFormat="0" applyAlignment="0" applyProtection="0"/>
    <xf numFmtId="0" fontId="7" fillId="28" borderId="11" applyNumberFormat="0" applyAlignment="0" applyProtection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10" applyNumberFormat="0" applyAlignment="0" applyProtection="0"/>
    <xf numFmtId="0" fontId="14" fillId="0" borderId="15" applyNumberFormat="0" applyFill="0" applyAlignment="0" applyProtection="0"/>
    <xf numFmtId="0" fontId="15" fillId="31" borderId="0" applyNumberFormat="0" applyBorder="0" applyAlignment="0" applyProtection="0"/>
    <xf numFmtId="0" fontId="3" fillId="32" borderId="16" applyNumberFormat="0" applyFont="0" applyAlignment="0" applyProtection="0"/>
    <xf numFmtId="0" fontId="16" fillId="27" borderId="17" applyNumberFormat="0" applyAlignment="0" applyProtection="0"/>
    <xf numFmtId="164" fontId="2" fillId="0" borderId="1" applyFill="0" applyProtection="0">
      <alignment horizontal="right" vertical="top"/>
    </xf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24" fillId="0" borderId="0"/>
  </cellStyleXfs>
  <cellXfs count="42">
    <xf numFmtId="0" fontId="0" fillId="0" borderId="0" xfId="0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22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top" wrapText="1"/>
    </xf>
    <xf numFmtId="0" fontId="1" fillId="0" borderId="0" xfId="0" applyFont="1" applyAlignment="1">
      <alignment horizontal="centerContinuous" vertical="center" wrapText="1"/>
    </xf>
    <xf numFmtId="0" fontId="23" fillId="0" borderId="0" xfId="0" applyFont="1" applyAlignment="1">
      <alignment horizontal="centerContinuous" vertical="top" wrapText="1"/>
    </xf>
    <xf numFmtId="165" fontId="0" fillId="0" borderId="0" xfId="0" applyNumberFormat="1">
      <alignment horizontal="left" vertical="top" wrapText="1"/>
    </xf>
    <xf numFmtId="166" fontId="21" fillId="0" borderId="21" xfId="28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24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26" fillId="0" borderId="0" xfId="0" applyFont="1">
      <alignment horizontal="left" vertical="top" wrapText="1"/>
    </xf>
    <xf numFmtId="0" fontId="26" fillId="0" borderId="21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167" fontId="26" fillId="0" borderId="1" xfId="0" applyNumberFormat="1" applyFont="1" applyBorder="1" applyAlignment="1">
      <alignment horizontal="right" vertical="top"/>
    </xf>
    <xf numFmtId="167" fontId="26" fillId="0" borderId="3" xfId="0" applyNumberFormat="1" applyFont="1" applyBorder="1" applyAlignment="1">
      <alignment horizontal="right" vertical="top"/>
    </xf>
    <xf numFmtId="167" fontId="26" fillId="0" borderId="5" xfId="0" applyNumberFormat="1" applyFont="1" applyBorder="1" applyAlignment="1">
      <alignment horizontal="right" vertical="top"/>
    </xf>
    <xf numFmtId="167" fontId="0" fillId="0" borderId="1" xfId="0" applyNumberFormat="1" applyFont="1" applyBorder="1" applyAlignment="1">
      <alignment horizontal="right" vertical="top"/>
    </xf>
    <xf numFmtId="167" fontId="0" fillId="0" borderId="3" xfId="0" applyNumberFormat="1" applyFont="1" applyBorder="1" applyAlignment="1">
      <alignment horizontal="right" vertical="top"/>
    </xf>
    <xf numFmtId="165" fontId="1" fillId="0" borderId="0" xfId="0" applyNumberFormat="1" applyFont="1" applyAlignment="1">
      <alignment horizontal="center" vertical="center" wrapText="1"/>
    </xf>
    <xf numFmtId="168" fontId="0" fillId="0" borderId="0" xfId="0" applyNumberFormat="1">
      <alignment horizontal="left" vertical="top" wrapText="1"/>
    </xf>
    <xf numFmtId="0" fontId="25" fillId="0" borderId="0" xfId="44" applyFont="1" applyFill="1" applyAlignment="1">
      <alignment vertical="top" wrapText="1"/>
    </xf>
    <xf numFmtId="0" fontId="24" fillId="0" borderId="0" xfId="44" applyAlignment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5" fillId="0" borderId="0" xfId="44" applyFont="1" applyFill="1" applyAlignment="1">
      <alignment horizontal="left" vertical="top" wrapText="1"/>
    </xf>
    <xf numFmtId="0" fontId="24" fillId="0" borderId="0" xfId="44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5" xfId="0" applyFont="1" applyBorder="1" applyAlignment="1">
      <alignment horizontal="left" vertical="top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3" xfId="44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8"/>
  <sheetViews>
    <sheetView tabSelected="1" workbookViewId="0"/>
  </sheetViews>
  <sheetFormatPr defaultRowHeight="12.75" x14ac:dyDescent="0.25"/>
  <cols>
    <col min="1" max="1" width="6.7109375" customWidth="1"/>
    <col min="2" max="2" width="5.140625" customWidth="1"/>
    <col min="3" max="3" width="6" customWidth="1"/>
    <col min="4" max="4" width="50.28515625" customWidth="1"/>
    <col min="5" max="6" width="15.28515625" customWidth="1"/>
    <col min="7" max="8" width="14.28515625" customWidth="1"/>
    <col min="9" max="9" width="13.7109375" customWidth="1"/>
    <col min="10" max="10" width="12.85546875" customWidth="1"/>
    <col min="11" max="11" width="17.85546875" customWidth="1"/>
    <col min="13" max="13" width="13.28515625" customWidth="1"/>
    <col min="14" max="14" width="10.7109375" bestFit="1" customWidth="1"/>
    <col min="15" max="15" width="10.42578125" bestFit="1" customWidth="1"/>
    <col min="16" max="16" width="10.5703125" bestFit="1" customWidth="1"/>
    <col min="17" max="17" width="10.28515625" bestFit="1" customWidth="1"/>
    <col min="18" max="18" width="11.28515625" bestFit="1" customWidth="1"/>
    <col min="19" max="19" width="11.5703125" bestFit="1" customWidth="1"/>
  </cols>
  <sheetData>
    <row r="1" spans="1:19" ht="16.5" customHeight="1" x14ac:dyDescent="0.25">
      <c r="A1" s="4"/>
      <c r="B1" s="4"/>
      <c r="C1" s="4"/>
      <c r="D1" s="4"/>
      <c r="E1" s="4"/>
      <c r="F1" s="4"/>
      <c r="G1" s="4"/>
      <c r="H1" s="4"/>
      <c r="I1" s="4"/>
      <c r="J1" s="5"/>
      <c r="K1" s="6" t="s">
        <v>149</v>
      </c>
    </row>
    <row r="2" spans="1:19" ht="85.5" customHeight="1" x14ac:dyDescent="0.25">
      <c r="A2" s="7" t="s">
        <v>158</v>
      </c>
      <c r="B2" s="8"/>
      <c r="C2" s="8"/>
      <c r="D2" s="8"/>
      <c r="E2" s="8"/>
      <c r="F2" s="8"/>
      <c r="G2" s="8"/>
      <c r="H2" s="8"/>
      <c r="I2" s="8"/>
      <c r="J2" s="8"/>
      <c r="K2" s="9"/>
    </row>
    <row r="3" spans="1:19" ht="14.25" x14ac:dyDescent="0.25">
      <c r="A3" s="10" t="s">
        <v>150</v>
      </c>
      <c r="B3" s="10"/>
      <c r="C3" s="10"/>
      <c r="D3" s="10"/>
      <c r="E3" s="10"/>
      <c r="F3" s="10"/>
      <c r="G3" s="10"/>
      <c r="H3" s="10"/>
      <c r="I3" s="10"/>
      <c r="J3" s="10"/>
      <c r="K3" s="11"/>
    </row>
    <row r="4" spans="1:19" ht="14.25" x14ac:dyDescent="0.25">
      <c r="A4" s="10"/>
      <c r="B4" s="10"/>
      <c r="C4" s="10"/>
      <c r="D4" s="10"/>
      <c r="E4" s="26"/>
      <c r="F4" s="26"/>
      <c r="G4" s="26"/>
      <c r="H4" s="26"/>
      <c r="I4" s="26"/>
      <c r="J4" s="10"/>
      <c r="K4" s="11"/>
      <c r="L4" s="12"/>
      <c r="M4" s="12"/>
      <c r="N4" s="12"/>
      <c r="O4" s="12"/>
      <c r="P4" s="12"/>
      <c r="Q4" s="27"/>
    </row>
    <row r="5" spans="1:19" ht="111" customHeight="1" x14ac:dyDescent="0.25">
      <c r="A5" s="32" t="s">
        <v>1</v>
      </c>
      <c r="B5" s="33"/>
      <c r="C5" s="33"/>
      <c r="D5" s="33"/>
      <c r="E5" s="13" t="s">
        <v>151</v>
      </c>
      <c r="F5" s="14" t="s">
        <v>152</v>
      </c>
      <c r="G5" s="14" t="s">
        <v>153</v>
      </c>
      <c r="H5" s="14" t="s">
        <v>154</v>
      </c>
      <c r="I5" s="13" t="s">
        <v>155</v>
      </c>
      <c r="J5" s="15" t="s">
        <v>156</v>
      </c>
      <c r="K5" s="15" t="s">
        <v>157</v>
      </c>
    </row>
    <row r="6" spans="1:19" s="18" customFormat="1" ht="21" customHeight="1" x14ac:dyDescent="0.25">
      <c r="A6" s="37" t="s">
        <v>2</v>
      </c>
      <c r="B6" s="38"/>
      <c r="C6" s="38"/>
      <c r="D6" s="38"/>
      <c r="E6" s="21">
        <v>110512605.09999999</v>
      </c>
      <c r="F6" s="21">
        <v>113931278.8</v>
      </c>
      <c r="G6" s="21">
        <v>59159771.100000001</v>
      </c>
      <c r="H6" s="21">
        <v>62911449.100000001</v>
      </c>
      <c r="I6" s="21">
        <v>18843552.379999999</v>
      </c>
      <c r="J6" s="21">
        <f>I6/F6*100</f>
        <v>16.539402154064121</v>
      </c>
      <c r="K6" s="21">
        <f>I6/H6*100</f>
        <v>29.952500935159669</v>
      </c>
    </row>
    <row r="7" spans="1:19" s="18" customFormat="1" ht="16.5" customHeight="1" x14ac:dyDescent="0.25">
      <c r="A7" s="19"/>
      <c r="B7" s="19"/>
      <c r="C7" s="19"/>
      <c r="D7" s="20" t="s">
        <v>10</v>
      </c>
      <c r="E7" s="23">
        <v>85149996.099999979</v>
      </c>
      <c r="F7" s="23">
        <v>84404707.699999973</v>
      </c>
      <c r="G7" s="23">
        <v>42750873.100000009</v>
      </c>
      <c r="H7" s="23">
        <v>43398873.100000001</v>
      </c>
      <c r="I7" s="23">
        <v>9126349.7400000021</v>
      </c>
      <c r="J7" s="21">
        <v>10.812607482082431</v>
      </c>
      <c r="K7" s="21">
        <v>21.029001649353891</v>
      </c>
    </row>
    <row r="8" spans="1:19" s="18" customFormat="1" ht="16.5" customHeight="1" x14ac:dyDescent="0.25">
      <c r="A8" s="19"/>
      <c r="B8" s="19"/>
      <c r="C8" s="19"/>
      <c r="D8" s="20" t="s">
        <v>9</v>
      </c>
      <c r="E8" s="22">
        <v>25362609.000000004</v>
      </c>
      <c r="F8" s="22">
        <v>29526571.100000005</v>
      </c>
      <c r="G8" s="22">
        <v>16408898.000000004</v>
      </c>
      <c r="H8" s="22">
        <v>19512576.000000007</v>
      </c>
      <c r="I8" s="22">
        <v>9717202.6400000006</v>
      </c>
      <c r="J8" s="21">
        <f t="shared" ref="J8" si="0">I8/F8*100</f>
        <v>32.910027402402982</v>
      </c>
      <c r="K8" s="21">
        <f t="shared" ref="K8" si="1">I8/H8*100</f>
        <v>49.799691440023075</v>
      </c>
    </row>
    <row r="9" spans="1:19" ht="20.25" customHeight="1" x14ac:dyDescent="0.25">
      <c r="A9" s="2" t="s">
        <v>3</v>
      </c>
      <c r="B9" s="39" t="s">
        <v>4</v>
      </c>
      <c r="C9" s="40"/>
      <c r="D9" s="41"/>
      <c r="E9" s="24">
        <v>4672510.0999999996</v>
      </c>
      <c r="F9" s="24">
        <v>4672510.0999999996</v>
      </c>
      <c r="G9" s="24">
        <v>381469</v>
      </c>
      <c r="H9" s="24">
        <v>381469</v>
      </c>
      <c r="I9" s="24">
        <v>240705.28</v>
      </c>
      <c r="J9" s="24">
        <v>5.15151973668286</v>
      </c>
      <c r="K9" s="24">
        <v>63.099565102275697</v>
      </c>
    </row>
    <row r="10" spans="1:19" ht="20.25" customHeight="1" x14ac:dyDescent="0.25">
      <c r="A10" s="1" t="s">
        <v>0</v>
      </c>
      <c r="B10" s="1" t="s">
        <v>5</v>
      </c>
      <c r="C10" s="30" t="s">
        <v>6</v>
      </c>
      <c r="D10" s="31"/>
      <c r="E10" s="24">
        <v>4672510.0999999996</v>
      </c>
      <c r="F10" s="24">
        <v>4672510.0999999996</v>
      </c>
      <c r="G10" s="24">
        <v>381469</v>
      </c>
      <c r="H10" s="24">
        <v>381469</v>
      </c>
      <c r="I10" s="24">
        <v>240705.28</v>
      </c>
      <c r="J10" s="24">
        <v>5.15151973668286</v>
      </c>
      <c r="K10" s="24">
        <v>63.099565102275697</v>
      </c>
      <c r="M10" s="12"/>
      <c r="N10" s="12"/>
      <c r="O10" s="12"/>
      <c r="P10" s="12"/>
      <c r="Q10" s="12"/>
      <c r="R10" s="12"/>
      <c r="S10" s="12"/>
    </row>
    <row r="11" spans="1:19" ht="44.25" customHeight="1" x14ac:dyDescent="0.25">
      <c r="A11" s="1" t="s">
        <v>0</v>
      </c>
      <c r="B11" s="1" t="s">
        <v>0</v>
      </c>
      <c r="C11" s="1" t="s">
        <v>7</v>
      </c>
      <c r="D11" s="3" t="s">
        <v>8</v>
      </c>
      <c r="E11" s="24">
        <v>259978.6</v>
      </c>
      <c r="F11" s="24">
        <v>259978.6</v>
      </c>
      <c r="G11" s="24">
        <v>235660.2</v>
      </c>
      <c r="H11" s="24">
        <v>235660.2</v>
      </c>
      <c r="I11" s="24">
        <v>183005.38</v>
      </c>
      <c r="J11" s="24">
        <v>70.392478457842302</v>
      </c>
      <c r="K11" s="24">
        <v>77.656464689412999</v>
      </c>
      <c r="M11" s="12"/>
      <c r="N11" s="12"/>
      <c r="O11" s="12"/>
      <c r="P11" s="12"/>
      <c r="Q11" s="12"/>
      <c r="R11" s="12"/>
      <c r="S11" s="12"/>
    </row>
    <row r="12" spans="1:19" ht="14.25" customHeight="1" x14ac:dyDescent="0.25">
      <c r="A12" s="1" t="s">
        <v>0</v>
      </c>
      <c r="B12" s="1" t="s">
        <v>0</v>
      </c>
      <c r="C12" s="1" t="s">
        <v>0</v>
      </c>
      <c r="D12" s="1" t="s">
        <v>9</v>
      </c>
      <c r="E12" s="24">
        <v>47636.800000000003</v>
      </c>
      <c r="F12" s="24">
        <v>47636.800000000003</v>
      </c>
      <c r="G12" s="24">
        <v>41368.800000000003</v>
      </c>
      <c r="H12" s="24">
        <v>41368.800000000003</v>
      </c>
      <c r="I12" s="24">
        <v>32826.78</v>
      </c>
      <c r="J12" s="24">
        <v>68.910548147650601</v>
      </c>
      <c r="K12" s="24">
        <v>79.351540291234002</v>
      </c>
      <c r="M12" s="12"/>
      <c r="N12" s="12"/>
      <c r="O12" s="12"/>
      <c r="P12" s="12"/>
      <c r="Q12" s="12"/>
      <c r="R12" s="12"/>
      <c r="S12" s="12"/>
    </row>
    <row r="13" spans="1:19" ht="14.25" customHeight="1" x14ac:dyDescent="0.25">
      <c r="A13" s="1" t="s">
        <v>0</v>
      </c>
      <c r="B13" s="1" t="s">
        <v>0</v>
      </c>
      <c r="C13" s="1" t="s">
        <v>0</v>
      </c>
      <c r="D13" s="1" t="s">
        <v>10</v>
      </c>
      <c r="E13" s="24">
        <v>212341.8</v>
      </c>
      <c r="F13" s="24">
        <v>212341.8</v>
      </c>
      <c r="G13" s="24">
        <v>194291.4</v>
      </c>
      <c r="H13" s="24">
        <v>194291.4</v>
      </c>
      <c r="I13" s="24">
        <v>150178.6</v>
      </c>
      <c r="J13" s="24">
        <v>70.7249349868938</v>
      </c>
      <c r="K13" s="24">
        <v>77.295546792086498</v>
      </c>
    </row>
    <row r="14" spans="1:19" ht="57" customHeight="1" x14ac:dyDescent="0.25">
      <c r="A14" s="1" t="s">
        <v>0</v>
      </c>
      <c r="B14" s="1" t="s">
        <v>0</v>
      </c>
      <c r="C14" s="1" t="s">
        <v>11</v>
      </c>
      <c r="D14" s="3" t="s">
        <v>12</v>
      </c>
      <c r="E14" s="24">
        <v>4412531.5</v>
      </c>
      <c r="F14" s="24">
        <v>4412531.5</v>
      </c>
      <c r="G14" s="24">
        <v>145808.79999999999</v>
      </c>
      <c r="H14" s="24">
        <v>145808.79999999999</v>
      </c>
      <c r="I14" s="24">
        <v>57699.9</v>
      </c>
      <c r="J14" s="24">
        <v>1.30763712395028</v>
      </c>
      <c r="K14" s="24">
        <v>39.572302906271801</v>
      </c>
    </row>
    <row r="15" spans="1:19" ht="14.25" customHeight="1" x14ac:dyDescent="0.25">
      <c r="A15" s="1" t="s">
        <v>0</v>
      </c>
      <c r="B15" s="1" t="s">
        <v>0</v>
      </c>
      <c r="C15" s="1" t="s">
        <v>0</v>
      </c>
      <c r="D15" s="1" t="s">
        <v>9</v>
      </c>
      <c r="E15" s="24">
        <v>796713.3</v>
      </c>
      <c r="F15" s="24">
        <v>796713.3</v>
      </c>
      <c r="G15" s="24">
        <v>26745.4</v>
      </c>
      <c r="H15" s="24">
        <v>26745.4</v>
      </c>
      <c r="I15" s="24">
        <v>9536.7999999999993</v>
      </c>
      <c r="J15" s="24">
        <v>1.1970177979958401</v>
      </c>
      <c r="K15" s="24">
        <v>35.657720579987597</v>
      </c>
    </row>
    <row r="16" spans="1:19" ht="14.25" customHeight="1" x14ac:dyDescent="0.25">
      <c r="A16" s="1" t="s">
        <v>0</v>
      </c>
      <c r="B16" s="1" t="s">
        <v>0</v>
      </c>
      <c r="C16" s="1" t="s">
        <v>0</v>
      </c>
      <c r="D16" s="1" t="s">
        <v>10</v>
      </c>
      <c r="E16" s="24">
        <v>3615818.2</v>
      </c>
      <c r="F16" s="24">
        <v>3615818.2</v>
      </c>
      <c r="G16" s="24">
        <v>119063.4</v>
      </c>
      <c r="H16" s="24">
        <v>119063.4</v>
      </c>
      <c r="I16" s="24">
        <v>48163.1</v>
      </c>
      <c r="J16" s="24">
        <v>1.33201110608935</v>
      </c>
      <c r="K16" s="24">
        <v>40.451641730372202</v>
      </c>
    </row>
    <row r="17" spans="1:11" ht="20.25" customHeight="1" x14ac:dyDescent="0.25">
      <c r="A17" s="1" t="s">
        <v>13</v>
      </c>
      <c r="B17" s="30" t="s">
        <v>14</v>
      </c>
      <c r="C17" s="31"/>
      <c r="D17" s="31"/>
      <c r="E17" s="24">
        <v>88874618.400000006</v>
      </c>
      <c r="F17" s="24">
        <v>87441988.5</v>
      </c>
      <c r="G17" s="24">
        <v>48718716.399999999</v>
      </c>
      <c r="H17" s="24">
        <v>48809717.899999999</v>
      </c>
      <c r="I17" s="24">
        <v>11773224.449999999</v>
      </c>
      <c r="J17" s="24">
        <v>13.464040161895401</v>
      </c>
      <c r="K17" s="24">
        <v>24.1206566162104</v>
      </c>
    </row>
    <row r="18" spans="1:11" ht="20.25" customHeight="1" x14ac:dyDescent="0.25">
      <c r="A18" s="1" t="s">
        <v>0</v>
      </c>
      <c r="B18" s="1" t="s">
        <v>15</v>
      </c>
      <c r="C18" s="30" t="s">
        <v>16</v>
      </c>
      <c r="D18" s="31"/>
      <c r="E18" s="24">
        <v>10406083.199999999</v>
      </c>
      <c r="F18" s="24">
        <v>9545300.1999999993</v>
      </c>
      <c r="G18" s="24">
        <v>2219360.2000000002</v>
      </c>
      <c r="H18" s="24">
        <v>2292198.7000000002</v>
      </c>
      <c r="I18" s="24">
        <v>423723.37</v>
      </c>
      <c r="J18" s="24">
        <v>4.4390785111190096</v>
      </c>
      <c r="K18" s="24">
        <v>18.485455471203299</v>
      </c>
    </row>
    <row r="19" spans="1:11" ht="45" customHeight="1" x14ac:dyDescent="0.25">
      <c r="A19" s="1" t="s">
        <v>0</v>
      </c>
      <c r="B19" s="1" t="s">
        <v>0</v>
      </c>
      <c r="C19" s="1" t="s">
        <v>17</v>
      </c>
      <c r="D19" s="3" t="s">
        <v>18</v>
      </c>
      <c r="E19" s="24">
        <v>22399.599999999999</v>
      </c>
      <c r="F19" s="24">
        <v>22399.599999999999</v>
      </c>
      <c r="G19" s="24">
        <v>12560.3</v>
      </c>
      <c r="H19" s="24">
        <v>12560.3</v>
      </c>
      <c r="I19" s="24">
        <v>6238.71</v>
      </c>
      <c r="J19" s="24">
        <v>27.851881283594299</v>
      </c>
      <c r="K19" s="24">
        <v>49.670071574723501</v>
      </c>
    </row>
    <row r="20" spans="1:11" ht="16.5" customHeight="1" x14ac:dyDescent="0.25">
      <c r="A20" s="1" t="s">
        <v>0</v>
      </c>
      <c r="B20" s="1" t="s">
        <v>0</v>
      </c>
      <c r="C20" s="1" t="s">
        <v>0</v>
      </c>
      <c r="D20" s="1" t="s">
        <v>9</v>
      </c>
      <c r="E20" s="24">
        <v>5951.4</v>
      </c>
      <c r="F20" s="24">
        <v>5951.4</v>
      </c>
      <c r="G20" s="24">
        <v>4336.1000000000004</v>
      </c>
      <c r="H20" s="24">
        <v>4336.1000000000004</v>
      </c>
      <c r="I20" s="24">
        <v>3394.89</v>
      </c>
      <c r="J20" s="24">
        <v>57.043552777497702</v>
      </c>
      <c r="K20" s="24">
        <v>78.293627914485398</v>
      </c>
    </row>
    <row r="21" spans="1:11" ht="16.5" customHeight="1" x14ac:dyDescent="0.25">
      <c r="A21" s="1" t="s">
        <v>0</v>
      </c>
      <c r="B21" s="1" t="s">
        <v>0</v>
      </c>
      <c r="C21" s="1" t="s">
        <v>0</v>
      </c>
      <c r="D21" s="1" t="s">
        <v>10</v>
      </c>
      <c r="E21" s="24">
        <v>16448.2</v>
      </c>
      <c r="F21" s="24">
        <v>16448.2</v>
      </c>
      <c r="G21" s="24">
        <v>8224.2000000000007</v>
      </c>
      <c r="H21" s="24">
        <v>8224.2000000000007</v>
      </c>
      <c r="I21" s="24">
        <v>2843.82</v>
      </c>
      <c r="J21" s="24">
        <v>17.289551440279201</v>
      </c>
      <c r="K21" s="24">
        <v>34.578682425038302</v>
      </c>
    </row>
    <row r="22" spans="1:11" ht="51" customHeight="1" x14ac:dyDescent="0.25">
      <c r="A22" s="1" t="s">
        <v>0</v>
      </c>
      <c r="B22" s="1" t="s">
        <v>0</v>
      </c>
      <c r="C22" s="1" t="s">
        <v>19</v>
      </c>
      <c r="D22" s="3" t="s">
        <v>20</v>
      </c>
      <c r="E22" s="24">
        <v>152626</v>
      </c>
      <c r="F22" s="24">
        <v>174626</v>
      </c>
      <c r="G22" s="24">
        <v>70104.2</v>
      </c>
      <c r="H22" s="24">
        <v>80104.2</v>
      </c>
      <c r="I22" s="24">
        <v>29365.439999999999</v>
      </c>
      <c r="J22" s="24">
        <v>16.816190028976202</v>
      </c>
      <c r="K22" s="24">
        <v>36.659051585310102</v>
      </c>
    </row>
    <row r="23" spans="1:11" ht="17.25" customHeight="1" x14ac:dyDescent="0.25">
      <c r="A23" s="1" t="s">
        <v>0</v>
      </c>
      <c r="B23" s="1" t="s">
        <v>0</v>
      </c>
      <c r="C23" s="1" t="s">
        <v>0</v>
      </c>
      <c r="D23" s="1" t="s">
        <v>9</v>
      </c>
      <c r="E23" s="24">
        <v>108171.3</v>
      </c>
      <c r="F23" s="24">
        <v>130171.3</v>
      </c>
      <c r="G23" s="24">
        <v>55574.2</v>
      </c>
      <c r="H23" s="24">
        <v>65574.2</v>
      </c>
      <c r="I23" s="24">
        <v>24990</v>
      </c>
      <c r="J23" s="24">
        <v>19.1977801558408</v>
      </c>
      <c r="K23" s="24">
        <v>38.109500382772502</v>
      </c>
    </row>
    <row r="24" spans="1:11" ht="17.25" customHeight="1" x14ac:dyDescent="0.25">
      <c r="A24" s="1" t="s">
        <v>0</v>
      </c>
      <c r="B24" s="1" t="s">
        <v>0</v>
      </c>
      <c r="C24" s="1" t="s">
        <v>0</v>
      </c>
      <c r="D24" s="1" t="s">
        <v>10</v>
      </c>
      <c r="E24" s="24">
        <v>44454.7</v>
      </c>
      <c r="F24" s="24">
        <v>44454.7</v>
      </c>
      <c r="G24" s="24">
        <v>14530</v>
      </c>
      <c r="H24" s="24">
        <v>14530</v>
      </c>
      <c r="I24" s="24">
        <v>4375.4399999999996</v>
      </c>
      <c r="J24" s="24">
        <v>9.8424688503127893</v>
      </c>
      <c r="K24" s="24">
        <v>30.113145216792802</v>
      </c>
    </row>
    <row r="25" spans="1:11" ht="64.5" customHeight="1" x14ac:dyDescent="0.25">
      <c r="A25" s="1" t="s">
        <v>0</v>
      </c>
      <c r="B25" s="1" t="s">
        <v>0</v>
      </c>
      <c r="C25" s="1" t="s">
        <v>21</v>
      </c>
      <c r="D25" s="3" t="s">
        <v>22</v>
      </c>
      <c r="E25" s="24">
        <v>177565</v>
      </c>
      <c r="F25" s="24">
        <v>177565</v>
      </c>
      <c r="G25" s="24">
        <v>103745</v>
      </c>
      <c r="H25" s="24">
        <v>103745</v>
      </c>
      <c r="I25" s="24">
        <v>67812.83</v>
      </c>
      <c r="J25" s="24">
        <v>38.190426041168003</v>
      </c>
      <c r="K25" s="24">
        <v>65.364913971757701</v>
      </c>
    </row>
    <row r="26" spans="1:11" ht="18" customHeight="1" x14ac:dyDescent="0.25">
      <c r="A26" s="1" t="s">
        <v>0</v>
      </c>
      <c r="B26" s="1" t="s">
        <v>0</v>
      </c>
      <c r="C26" s="1" t="s">
        <v>0</v>
      </c>
      <c r="D26" s="1" t="s">
        <v>9</v>
      </c>
      <c r="E26" s="24">
        <v>177565</v>
      </c>
      <c r="F26" s="24">
        <v>177565</v>
      </c>
      <c r="G26" s="24">
        <v>103745</v>
      </c>
      <c r="H26" s="24">
        <v>103745</v>
      </c>
      <c r="I26" s="24">
        <v>67812.83</v>
      </c>
      <c r="J26" s="24">
        <v>38.190426041168003</v>
      </c>
      <c r="K26" s="24">
        <v>65.364913971757701</v>
      </c>
    </row>
    <row r="27" spans="1:11" ht="60" customHeight="1" x14ac:dyDescent="0.25">
      <c r="A27" s="1" t="s">
        <v>0</v>
      </c>
      <c r="B27" s="1" t="s">
        <v>0</v>
      </c>
      <c r="C27" s="1" t="s">
        <v>23</v>
      </c>
      <c r="D27" s="3" t="s">
        <v>24</v>
      </c>
      <c r="E27" s="24">
        <v>1037000</v>
      </c>
      <c r="F27" s="24">
        <v>104771.1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</row>
    <row r="28" spans="1:11" ht="17.25" customHeight="1" x14ac:dyDescent="0.25">
      <c r="A28" s="1" t="s">
        <v>0</v>
      </c>
      <c r="B28" s="1" t="s">
        <v>0</v>
      </c>
      <c r="C28" s="1" t="s">
        <v>0</v>
      </c>
      <c r="D28" s="1" t="s">
        <v>9</v>
      </c>
      <c r="E28" s="24">
        <v>1037000</v>
      </c>
      <c r="F28" s="24">
        <v>104771.1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</row>
    <row r="29" spans="1:11" ht="42" customHeight="1" x14ac:dyDescent="0.25">
      <c r="A29" s="1" t="s">
        <v>0</v>
      </c>
      <c r="B29" s="1" t="s">
        <v>0</v>
      </c>
      <c r="C29" s="1" t="s">
        <v>25</v>
      </c>
      <c r="D29" s="3" t="s">
        <v>26</v>
      </c>
      <c r="E29" s="24">
        <v>15745.7</v>
      </c>
      <c r="F29" s="24">
        <v>15745.7</v>
      </c>
      <c r="G29" s="24">
        <v>15745.7</v>
      </c>
      <c r="H29" s="24">
        <v>15745.7</v>
      </c>
      <c r="I29" s="24">
        <v>15458.42</v>
      </c>
      <c r="J29" s="24">
        <v>98.175501883053798</v>
      </c>
      <c r="K29" s="24">
        <v>98.175501883053798</v>
      </c>
    </row>
    <row r="30" spans="1:11" ht="15" customHeight="1" x14ac:dyDescent="0.25">
      <c r="A30" s="1" t="s">
        <v>0</v>
      </c>
      <c r="B30" s="1" t="s">
        <v>0</v>
      </c>
      <c r="C30" s="1" t="s">
        <v>0</v>
      </c>
      <c r="D30" s="1" t="s">
        <v>9</v>
      </c>
      <c r="E30" s="24">
        <v>2624.3</v>
      </c>
      <c r="F30" s="24">
        <v>2624.3</v>
      </c>
      <c r="G30" s="24">
        <v>2624.3</v>
      </c>
      <c r="H30" s="24">
        <v>2624.3</v>
      </c>
      <c r="I30" s="24">
        <v>2623.66</v>
      </c>
      <c r="J30" s="24">
        <v>99.975612544297505</v>
      </c>
      <c r="K30" s="24">
        <v>99.975612544297505</v>
      </c>
    </row>
    <row r="31" spans="1:11" ht="15" customHeight="1" x14ac:dyDescent="0.25">
      <c r="A31" s="1" t="s">
        <v>0</v>
      </c>
      <c r="B31" s="1" t="s">
        <v>0</v>
      </c>
      <c r="C31" s="1" t="s">
        <v>0</v>
      </c>
      <c r="D31" s="1" t="s">
        <v>10</v>
      </c>
      <c r="E31" s="24">
        <v>13121.4</v>
      </c>
      <c r="F31" s="24">
        <v>13121.4</v>
      </c>
      <c r="G31" s="24">
        <v>13121.4</v>
      </c>
      <c r="H31" s="24">
        <v>13121.4</v>
      </c>
      <c r="I31" s="24">
        <v>12834.76</v>
      </c>
      <c r="J31" s="24">
        <v>97.815477007026701</v>
      </c>
      <c r="K31" s="24">
        <v>97.815477007026701</v>
      </c>
    </row>
    <row r="32" spans="1:11" ht="57" customHeight="1" x14ac:dyDescent="0.25">
      <c r="A32" s="1" t="s">
        <v>0</v>
      </c>
      <c r="B32" s="1" t="s">
        <v>0</v>
      </c>
      <c r="C32" s="1" t="s">
        <v>27</v>
      </c>
      <c r="D32" s="3" t="s">
        <v>28</v>
      </c>
      <c r="E32" s="24">
        <v>2903814.9</v>
      </c>
      <c r="F32" s="24">
        <v>2890422.3</v>
      </c>
      <c r="G32" s="24">
        <v>957205</v>
      </c>
      <c r="H32" s="24">
        <v>957205</v>
      </c>
      <c r="I32" s="24">
        <v>242009.56</v>
      </c>
      <c r="J32" s="24">
        <v>8.3728097447905796</v>
      </c>
      <c r="K32" s="24">
        <v>25.282939391248501</v>
      </c>
    </row>
    <row r="33" spans="1:11" ht="15" customHeight="1" x14ac:dyDescent="0.25">
      <c r="A33" s="1" t="s">
        <v>0</v>
      </c>
      <c r="B33" s="1" t="s">
        <v>0</v>
      </c>
      <c r="C33" s="1" t="s">
        <v>0</v>
      </c>
      <c r="D33" s="1" t="s">
        <v>9</v>
      </c>
      <c r="E33" s="24">
        <v>580763</v>
      </c>
      <c r="F33" s="24">
        <v>567370.4</v>
      </c>
      <c r="G33" s="24">
        <v>159533.29999999999</v>
      </c>
      <c r="H33" s="24">
        <v>159533.29999999999</v>
      </c>
      <c r="I33" s="24">
        <v>51592.59</v>
      </c>
      <c r="J33" s="24">
        <v>9.0932819195361603</v>
      </c>
      <c r="K33" s="24">
        <v>32.339699611303701</v>
      </c>
    </row>
    <row r="34" spans="1:11" ht="15" customHeight="1" x14ac:dyDescent="0.25">
      <c r="A34" s="1" t="s">
        <v>0</v>
      </c>
      <c r="B34" s="1" t="s">
        <v>0</v>
      </c>
      <c r="C34" s="1" t="s">
        <v>0</v>
      </c>
      <c r="D34" s="1" t="s">
        <v>10</v>
      </c>
      <c r="E34" s="24">
        <v>2323051.9</v>
      </c>
      <c r="F34" s="24">
        <v>2323051.9</v>
      </c>
      <c r="G34" s="24">
        <v>797671.7</v>
      </c>
      <c r="H34" s="24">
        <v>797671.7</v>
      </c>
      <c r="I34" s="24">
        <v>190416.97</v>
      </c>
      <c r="J34" s="24">
        <v>8.1968452792638899</v>
      </c>
      <c r="K34" s="24">
        <v>23.871596547802799</v>
      </c>
    </row>
    <row r="35" spans="1:11" ht="47.25" customHeight="1" x14ac:dyDescent="0.25">
      <c r="A35" s="1" t="s">
        <v>0</v>
      </c>
      <c r="B35" s="1" t="s">
        <v>0</v>
      </c>
      <c r="C35" s="1" t="s">
        <v>29</v>
      </c>
      <c r="D35" s="3" t="s">
        <v>30</v>
      </c>
      <c r="E35" s="24">
        <v>0</v>
      </c>
      <c r="F35" s="24">
        <v>62838.5</v>
      </c>
      <c r="G35" s="24">
        <v>0</v>
      </c>
      <c r="H35" s="24">
        <v>62838.5</v>
      </c>
      <c r="I35" s="24">
        <v>62838.41</v>
      </c>
      <c r="J35" s="24">
        <v>99.999856775702796</v>
      </c>
      <c r="K35" s="24">
        <v>99.999856775702796</v>
      </c>
    </row>
    <row r="36" spans="1:11" ht="15.75" customHeight="1" x14ac:dyDescent="0.25">
      <c r="A36" s="1" t="s">
        <v>0</v>
      </c>
      <c r="B36" s="1" t="s">
        <v>0</v>
      </c>
      <c r="C36" s="1" t="s">
        <v>0</v>
      </c>
      <c r="D36" s="1" t="s">
        <v>9</v>
      </c>
      <c r="E36" s="24">
        <v>0</v>
      </c>
      <c r="F36" s="24">
        <v>62838.5</v>
      </c>
      <c r="G36" s="24">
        <v>0</v>
      </c>
      <c r="H36" s="24">
        <v>62838.5</v>
      </c>
      <c r="I36" s="24">
        <v>62838.41</v>
      </c>
      <c r="J36" s="24">
        <v>99.999856775702796</v>
      </c>
      <c r="K36" s="24">
        <v>99.999856775702796</v>
      </c>
    </row>
    <row r="37" spans="1:11" ht="64.5" customHeight="1" x14ac:dyDescent="0.25">
      <c r="A37" s="1" t="s">
        <v>0</v>
      </c>
      <c r="B37" s="1" t="s">
        <v>0</v>
      </c>
      <c r="C37" s="1" t="s">
        <v>31</v>
      </c>
      <c r="D37" s="3" t="s">
        <v>32</v>
      </c>
      <c r="E37" s="24">
        <v>2903814.8</v>
      </c>
      <c r="F37" s="24">
        <v>2903814.8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</row>
    <row r="38" spans="1:11" ht="15" customHeight="1" x14ac:dyDescent="0.25">
      <c r="A38" s="1" t="s">
        <v>0</v>
      </c>
      <c r="B38" s="1" t="s">
        <v>0</v>
      </c>
      <c r="C38" s="1" t="s">
        <v>0</v>
      </c>
      <c r="D38" s="1" t="s">
        <v>9</v>
      </c>
      <c r="E38" s="24">
        <v>483966.3</v>
      </c>
      <c r="F38" s="24">
        <v>483966.3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</row>
    <row r="39" spans="1:11" ht="15" customHeight="1" x14ac:dyDescent="0.25">
      <c r="A39" s="1" t="s">
        <v>0</v>
      </c>
      <c r="B39" s="1" t="s">
        <v>0</v>
      </c>
      <c r="C39" s="1" t="s">
        <v>0</v>
      </c>
      <c r="D39" s="1" t="s">
        <v>10</v>
      </c>
      <c r="E39" s="24">
        <v>2419848.5</v>
      </c>
      <c r="F39" s="24">
        <v>2419848.5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</row>
    <row r="40" spans="1:11" ht="39.75" customHeight="1" x14ac:dyDescent="0.25">
      <c r="A40" s="1" t="s">
        <v>0</v>
      </c>
      <c r="B40" s="1" t="s">
        <v>0</v>
      </c>
      <c r="C40" s="1" t="s">
        <v>33</v>
      </c>
      <c r="D40" s="3" t="s">
        <v>34</v>
      </c>
      <c r="E40" s="24">
        <v>2999529.5</v>
      </c>
      <c r="F40" s="24">
        <v>2999529.5</v>
      </c>
      <c r="G40" s="24">
        <v>1000000</v>
      </c>
      <c r="H40" s="24">
        <v>1000000</v>
      </c>
      <c r="I40" s="24">
        <v>0</v>
      </c>
      <c r="J40" s="24">
        <v>0</v>
      </c>
      <c r="K40" s="24">
        <v>0</v>
      </c>
    </row>
    <row r="41" spans="1:11" ht="15" customHeight="1" x14ac:dyDescent="0.25">
      <c r="A41" s="1" t="s">
        <v>0</v>
      </c>
      <c r="B41" s="1" t="s">
        <v>0</v>
      </c>
      <c r="C41" s="1" t="s">
        <v>0</v>
      </c>
      <c r="D41" s="1" t="s">
        <v>9</v>
      </c>
      <c r="E41" s="24">
        <v>599905.9</v>
      </c>
      <c r="F41" s="24">
        <v>599905.9</v>
      </c>
      <c r="G41" s="24">
        <v>200000</v>
      </c>
      <c r="H41" s="24">
        <v>200000</v>
      </c>
      <c r="I41" s="24">
        <v>0</v>
      </c>
      <c r="J41" s="24">
        <v>0</v>
      </c>
      <c r="K41" s="24">
        <v>0</v>
      </c>
    </row>
    <row r="42" spans="1:11" ht="15" customHeight="1" x14ac:dyDescent="0.25">
      <c r="A42" s="1" t="s">
        <v>0</v>
      </c>
      <c r="B42" s="1" t="s">
        <v>0</v>
      </c>
      <c r="C42" s="1" t="s">
        <v>0</v>
      </c>
      <c r="D42" s="1" t="s">
        <v>10</v>
      </c>
      <c r="E42" s="24">
        <v>2399623.6</v>
      </c>
      <c r="F42" s="24">
        <v>2399623.6</v>
      </c>
      <c r="G42" s="24">
        <v>800000</v>
      </c>
      <c r="H42" s="24">
        <v>800000</v>
      </c>
      <c r="I42" s="24">
        <v>0</v>
      </c>
      <c r="J42" s="24">
        <v>0</v>
      </c>
      <c r="K42" s="24">
        <v>0</v>
      </c>
    </row>
    <row r="43" spans="1:11" ht="51" customHeight="1" x14ac:dyDescent="0.25">
      <c r="A43" s="1" t="s">
        <v>0</v>
      </c>
      <c r="B43" s="1" t="s">
        <v>0</v>
      </c>
      <c r="C43" s="1" t="s">
        <v>35</v>
      </c>
      <c r="D43" s="3" t="s">
        <v>36</v>
      </c>
      <c r="E43" s="24">
        <v>193587.7</v>
      </c>
      <c r="F43" s="24">
        <v>193587.7</v>
      </c>
      <c r="G43" s="24">
        <v>60000</v>
      </c>
      <c r="H43" s="24">
        <v>60000</v>
      </c>
      <c r="I43" s="24">
        <v>0</v>
      </c>
      <c r="J43" s="24">
        <v>0</v>
      </c>
      <c r="K43" s="24">
        <v>0</v>
      </c>
    </row>
    <row r="44" spans="1:11" ht="15" customHeight="1" x14ac:dyDescent="0.25">
      <c r="A44" s="1" t="s">
        <v>0</v>
      </c>
      <c r="B44" s="1" t="s">
        <v>0</v>
      </c>
      <c r="C44" s="1" t="s">
        <v>0</v>
      </c>
      <c r="D44" s="1" t="s">
        <v>9</v>
      </c>
      <c r="E44" s="24">
        <v>32264.6</v>
      </c>
      <c r="F44" s="24">
        <v>32264.6</v>
      </c>
      <c r="G44" s="24">
        <v>10020</v>
      </c>
      <c r="H44" s="24">
        <v>10020</v>
      </c>
      <c r="I44" s="24">
        <v>0</v>
      </c>
      <c r="J44" s="24">
        <v>0</v>
      </c>
      <c r="K44" s="24">
        <v>0</v>
      </c>
    </row>
    <row r="45" spans="1:11" ht="15" customHeight="1" x14ac:dyDescent="0.25">
      <c r="A45" s="1" t="s">
        <v>0</v>
      </c>
      <c r="B45" s="1" t="s">
        <v>0</v>
      </c>
      <c r="C45" s="1" t="s">
        <v>0</v>
      </c>
      <c r="D45" s="1" t="s">
        <v>10</v>
      </c>
      <c r="E45" s="24">
        <v>161323.1</v>
      </c>
      <c r="F45" s="24">
        <v>161323.1</v>
      </c>
      <c r="G45" s="24">
        <v>49980</v>
      </c>
      <c r="H45" s="24">
        <v>49980</v>
      </c>
      <c r="I45" s="24">
        <v>0</v>
      </c>
      <c r="J45" s="24">
        <v>0</v>
      </c>
      <c r="K45" s="24">
        <v>0</v>
      </c>
    </row>
    <row r="46" spans="1:11" ht="23.25" customHeight="1" x14ac:dyDescent="0.25">
      <c r="A46" s="1" t="s">
        <v>0</v>
      </c>
      <c r="B46" s="1" t="s">
        <v>37</v>
      </c>
      <c r="C46" s="30" t="s">
        <v>38</v>
      </c>
      <c r="D46" s="31"/>
      <c r="E46" s="24">
        <v>0</v>
      </c>
      <c r="F46" s="24">
        <v>18163</v>
      </c>
      <c r="G46" s="24">
        <v>0</v>
      </c>
      <c r="H46" s="24">
        <v>18163</v>
      </c>
      <c r="I46" s="24">
        <v>0</v>
      </c>
      <c r="J46" s="24">
        <v>0</v>
      </c>
      <c r="K46" s="24">
        <v>0</v>
      </c>
    </row>
    <row r="47" spans="1:11" ht="70.5" customHeight="1" x14ac:dyDescent="0.25">
      <c r="A47" s="1" t="s">
        <v>0</v>
      </c>
      <c r="B47" s="1" t="s">
        <v>0</v>
      </c>
      <c r="C47" s="1" t="s">
        <v>39</v>
      </c>
      <c r="D47" s="3" t="s">
        <v>40</v>
      </c>
      <c r="E47" s="24">
        <v>0</v>
      </c>
      <c r="F47" s="24">
        <v>18163</v>
      </c>
      <c r="G47" s="24">
        <v>0</v>
      </c>
      <c r="H47" s="24">
        <v>18163</v>
      </c>
      <c r="I47" s="24">
        <v>0</v>
      </c>
      <c r="J47" s="24">
        <v>0</v>
      </c>
      <c r="K47" s="24">
        <v>0</v>
      </c>
    </row>
    <row r="48" spans="1:11" ht="15.75" customHeight="1" x14ac:dyDescent="0.25">
      <c r="A48" s="1" t="s">
        <v>0</v>
      </c>
      <c r="B48" s="1" t="s">
        <v>0</v>
      </c>
      <c r="C48" s="1" t="s">
        <v>0</v>
      </c>
      <c r="D48" s="1" t="s">
        <v>9</v>
      </c>
      <c r="E48" s="24">
        <v>0</v>
      </c>
      <c r="F48" s="24">
        <v>18163</v>
      </c>
      <c r="G48" s="24">
        <v>0</v>
      </c>
      <c r="H48" s="24">
        <v>18163</v>
      </c>
      <c r="I48" s="24">
        <v>0</v>
      </c>
      <c r="J48" s="24">
        <v>0</v>
      </c>
      <c r="K48" s="24">
        <v>0</v>
      </c>
    </row>
    <row r="49" spans="1:11" ht="23.25" customHeight="1" x14ac:dyDescent="0.25">
      <c r="A49" s="1" t="s">
        <v>0</v>
      </c>
      <c r="B49" s="1" t="s">
        <v>41</v>
      </c>
      <c r="C49" s="30" t="s">
        <v>42</v>
      </c>
      <c r="D49" s="31"/>
      <c r="E49" s="24">
        <v>338421.6</v>
      </c>
      <c r="F49" s="24">
        <v>338421.6</v>
      </c>
      <c r="G49" s="24">
        <v>67684.3</v>
      </c>
      <c r="H49" s="24">
        <v>67684.3</v>
      </c>
      <c r="I49" s="24">
        <v>0</v>
      </c>
      <c r="J49" s="24">
        <v>0</v>
      </c>
      <c r="K49" s="24">
        <v>0</v>
      </c>
    </row>
    <row r="50" spans="1:11" ht="45" customHeight="1" x14ac:dyDescent="0.25">
      <c r="A50" s="1" t="s">
        <v>0</v>
      </c>
      <c r="B50" s="1" t="s">
        <v>0</v>
      </c>
      <c r="C50" s="1" t="s">
        <v>43</v>
      </c>
      <c r="D50" s="3" t="s">
        <v>44</v>
      </c>
      <c r="E50" s="24">
        <v>338421.6</v>
      </c>
      <c r="F50" s="24">
        <v>338421.6</v>
      </c>
      <c r="G50" s="24">
        <v>67684.3</v>
      </c>
      <c r="H50" s="24">
        <v>67684.3</v>
      </c>
      <c r="I50" s="24">
        <v>0</v>
      </c>
      <c r="J50" s="24">
        <v>0</v>
      </c>
      <c r="K50" s="24">
        <v>0</v>
      </c>
    </row>
    <row r="51" spans="1:11" ht="15" customHeight="1" x14ac:dyDescent="0.25">
      <c r="A51" s="1" t="s">
        <v>0</v>
      </c>
      <c r="B51" s="1" t="s">
        <v>0</v>
      </c>
      <c r="C51" s="1" t="s">
        <v>0</v>
      </c>
      <c r="D51" s="1" t="s">
        <v>9</v>
      </c>
      <c r="E51" s="24">
        <v>56403.6</v>
      </c>
      <c r="F51" s="24">
        <v>56403.6</v>
      </c>
      <c r="G51" s="24">
        <v>11280.7</v>
      </c>
      <c r="H51" s="24">
        <v>11280.7</v>
      </c>
      <c r="I51" s="24">
        <v>0</v>
      </c>
      <c r="J51" s="24">
        <v>0</v>
      </c>
      <c r="K51" s="24">
        <v>0</v>
      </c>
    </row>
    <row r="52" spans="1:11" ht="15" customHeight="1" x14ac:dyDescent="0.25">
      <c r="A52" s="1" t="s">
        <v>0</v>
      </c>
      <c r="B52" s="1" t="s">
        <v>0</v>
      </c>
      <c r="C52" s="1" t="s">
        <v>0</v>
      </c>
      <c r="D52" s="1" t="s">
        <v>10</v>
      </c>
      <c r="E52" s="24">
        <v>282018</v>
      </c>
      <c r="F52" s="24">
        <v>282018</v>
      </c>
      <c r="G52" s="24">
        <v>56403.6</v>
      </c>
      <c r="H52" s="24">
        <v>56403.6</v>
      </c>
      <c r="I52" s="24">
        <v>0</v>
      </c>
      <c r="J52" s="24">
        <v>0</v>
      </c>
      <c r="K52" s="24">
        <v>0</v>
      </c>
    </row>
    <row r="53" spans="1:11" ht="24" customHeight="1" x14ac:dyDescent="0.25">
      <c r="A53" s="1" t="s">
        <v>0</v>
      </c>
      <c r="B53" s="1" t="s">
        <v>45</v>
      </c>
      <c r="C53" s="30" t="s">
        <v>46</v>
      </c>
      <c r="D53" s="31"/>
      <c r="E53" s="24">
        <v>59572264.299999997</v>
      </c>
      <c r="F53" s="24">
        <v>60009302.200000003</v>
      </c>
      <c r="G53" s="24">
        <v>38650469.5</v>
      </c>
      <c r="H53" s="24">
        <v>38813287.100000001</v>
      </c>
      <c r="I53" s="24">
        <v>10799134.060000001</v>
      </c>
      <c r="J53" s="24">
        <v>17.995766762973599</v>
      </c>
      <c r="K53" s="24">
        <v>27.823291627366402</v>
      </c>
    </row>
    <row r="54" spans="1:11" ht="56.25" customHeight="1" x14ac:dyDescent="0.25">
      <c r="A54" s="1" t="s">
        <v>0</v>
      </c>
      <c r="B54" s="1" t="s">
        <v>0</v>
      </c>
      <c r="C54" s="1" t="s">
        <v>47</v>
      </c>
      <c r="D54" s="3" t="s">
        <v>48</v>
      </c>
      <c r="E54" s="24">
        <v>14489.9</v>
      </c>
      <c r="F54" s="24">
        <v>14993.9</v>
      </c>
      <c r="G54" s="24">
        <v>14489.9</v>
      </c>
      <c r="H54" s="24">
        <v>14993.9</v>
      </c>
      <c r="I54" s="24">
        <v>10262.379999999999</v>
      </c>
      <c r="J54" s="24">
        <v>68.443700438178197</v>
      </c>
      <c r="K54" s="24">
        <v>68.443700438178197</v>
      </c>
    </row>
    <row r="55" spans="1:11" ht="17.25" customHeight="1" x14ac:dyDescent="0.25">
      <c r="A55" s="1" t="s">
        <v>0</v>
      </c>
      <c r="B55" s="1" t="s">
        <v>0</v>
      </c>
      <c r="C55" s="1" t="s">
        <v>0</v>
      </c>
      <c r="D55" s="1" t="s">
        <v>9</v>
      </c>
      <c r="E55" s="24">
        <v>11706.8</v>
      </c>
      <c r="F55" s="24">
        <v>11790.8</v>
      </c>
      <c r="G55" s="24">
        <v>11706.8</v>
      </c>
      <c r="H55" s="24">
        <v>11790.8</v>
      </c>
      <c r="I55" s="24">
        <v>10262.379999999999</v>
      </c>
      <c r="J55" s="24">
        <v>87.037181531363402</v>
      </c>
      <c r="K55" s="24">
        <v>87.037181531363402</v>
      </c>
    </row>
    <row r="56" spans="1:11" ht="17.25" customHeight="1" x14ac:dyDescent="0.25">
      <c r="A56" s="1" t="s">
        <v>0</v>
      </c>
      <c r="B56" s="1" t="s">
        <v>0</v>
      </c>
      <c r="C56" s="1" t="s">
        <v>0</v>
      </c>
      <c r="D56" s="1" t="s">
        <v>10</v>
      </c>
      <c r="E56" s="24">
        <v>2783.1</v>
      </c>
      <c r="F56" s="24">
        <v>3203.1</v>
      </c>
      <c r="G56" s="24">
        <v>2783.1</v>
      </c>
      <c r="H56" s="24">
        <v>3203.1</v>
      </c>
      <c r="I56" s="24">
        <v>0</v>
      </c>
      <c r="J56" s="24">
        <v>0</v>
      </c>
      <c r="K56" s="24">
        <v>0</v>
      </c>
    </row>
    <row r="57" spans="1:11" ht="44.25" customHeight="1" x14ac:dyDescent="0.25">
      <c r="A57" s="1" t="s">
        <v>0</v>
      </c>
      <c r="B57" s="1" t="s">
        <v>0</v>
      </c>
      <c r="C57" s="1" t="s">
        <v>49</v>
      </c>
      <c r="D57" s="3" t="s">
        <v>50</v>
      </c>
      <c r="E57" s="24">
        <v>79300.2</v>
      </c>
      <c r="F57" s="24">
        <v>79300.2</v>
      </c>
      <c r="G57" s="24">
        <v>45888.4</v>
      </c>
      <c r="H57" s="24">
        <v>45888.4</v>
      </c>
      <c r="I57" s="24">
        <v>31393.22</v>
      </c>
      <c r="J57" s="24">
        <v>39.587819450644503</v>
      </c>
      <c r="K57" s="24">
        <v>68.412104148325099</v>
      </c>
    </row>
    <row r="58" spans="1:11" ht="18" customHeight="1" x14ac:dyDescent="0.25">
      <c r="A58" s="1" t="s">
        <v>0</v>
      </c>
      <c r="B58" s="1" t="s">
        <v>0</v>
      </c>
      <c r="C58" s="1" t="s">
        <v>0</v>
      </c>
      <c r="D58" s="1" t="s">
        <v>9</v>
      </c>
      <c r="E58" s="24">
        <v>79300.2</v>
      </c>
      <c r="F58" s="24">
        <v>79300.2</v>
      </c>
      <c r="G58" s="24">
        <v>45888.4</v>
      </c>
      <c r="H58" s="24">
        <v>45888.4</v>
      </c>
      <c r="I58" s="24">
        <v>31393.22</v>
      </c>
      <c r="J58" s="24">
        <v>39.587819450644503</v>
      </c>
      <c r="K58" s="24">
        <v>68.412104148325099</v>
      </c>
    </row>
    <row r="59" spans="1:11" ht="56.25" customHeight="1" x14ac:dyDescent="0.25">
      <c r="A59" s="1" t="s">
        <v>0</v>
      </c>
      <c r="B59" s="1" t="s">
        <v>0</v>
      </c>
      <c r="C59" s="1" t="s">
        <v>51</v>
      </c>
      <c r="D59" s="3" t="s">
        <v>52</v>
      </c>
      <c r="E59" s="24">
        <v>295535.09999999998</v>
      </c>
      <c r="F59" s="24">
        <v>495535.1</v>
      </c>
      <c r="G59" s="24">
        <v>155242.6</v>
      </c>
      <c r="H59" s="24">
        <v>355242.6</v>
      </c>
      <c r="I59" s="24">
        <v>229678.22</v>
      </c>
      <c r="J59" s="24">
        <v>46.349536087352803</v>
      </c>
      <c r="K59" s="24">
        <v>64.653906935711007</v>
      </c>
    </row>
    <row r="60" spans="1:11" ht="16.5" customHeight="1" x14ac:dyDescent="0.25">
      <c r="A60" s="1" t="s">
        <v>0</v>
      </c>
      <c r="B60" s="1" t="s">
        <v>0</v>
      </c>
      <c r="C60" s="1" t="s">
        <v>0</v>
      </c>
      <c r="D60" s="1" t="s">
        <v>9</v>
      </c>
      <c r="E60" s="24">
        <v>83204.399999999994</v>
      </c>
      <c r="F60" s="24">
        <v>283204.40000000002</v>
      </c>
      <c r="G60" s="24">
        <v>41060.1</v>
      </c>
      <c r="H60" s="24">
        <v>241060.1</v>
      </c>
      <c r="I60" s="24">
        <v>212204.96</v>
      </c>
      <c r="J60" s="24">
        <v>74.929965777367897</v>
      </c>
      <c r="K60" s="24">
        <v>88.029897938315003</v>
      </c>
    </row>
    <row r="61" spans="1:11" ht="16.5" customHeight="1" x14ac:dyDescent="0.25">
      <c r="A61" s="1" t="s">
        <v>0</v>
      </c>
      <c r="B61" s="1" t="s">
        <v>0</v>
      </c>
      <c r="C61" s="1" t="s">
        <v>0</v>
      </c>
      <c r="D61" s="1" t="s">
        <v>10</v>
      </c>
      <c r="E61" s="24">
        <v>212330.7</v>
      </c>
      <c r="F61" s="24">
        <v>212330.7</v>
      </c>
      <c r="G61" s="24">
        <v>114182.5</v>
      </c>
      <c r="H61" s="24">
        <v>114182.5</v>
      </c>
      <c r="I61" s="24">
        <v>17473.259999999998</v>
      </c>
      <c r="J61" s="24">
        <v>8.2292668935768596</v>
      </c>
      <c r="K61" s="24">
        <v>15.302922952291301</v>
      </c>
    </row>
    <row r="62" spans="1:11" ht="58.5" customHeight="1" x14ac:dyDescent="0.25">
      <c r="A62" s="1" t="s">
        <v>0</v>
      </c>
      <c r="B62" s="1" t="s">
        <v>0</v>
      </c>
      <c r="C62" s="1" t="s">
        <v>53</v>
      </c>
      <c r="D62" s="3" t="s">
        <v>54</v>
      </c>
      <c r="E62" s="24">
        <v>2349199.7000000002</v>
      </c>
      <c r="F62" s="24">
        <v>2149199.7000000002</v>
      </c>
      <c r="G62" s="24">
        <v>2230781.4</v>
      </c>
      <c r="H62" s="24">
        <v>2030781.4</v>
      </c>
      <c r="I62" s="24">
        <v>114530.98</v>
      </c>
      <c r="J62" s="24">
        <v>5.3290059551004001</v>
      </c>
      <c r="K62" s="24">
        <v>5.6397493102901199</v>
      </c>
    </row>
    <row r="63" spans="1:11" ht="16.5" customHeight="1" x14ac:dyDescent="0.25">
      <c r="A63" s="1" t="s">
        <v>0</v>
      </c>
      <c r="B63" s="1" t="s">
        <v>0</v>
      </c>
      <c r="C63" s="1" t="s">
        <v>0</v>
      </c>
      <c r="D63" s="1" t="s">
        <v>9</v>
      </c>
      <c r="E63" s="24">
        <v>2220254.5</v>
      </c>
      <c r="F63" s="24">
        <v>2020254.5</v>
      </c>
      <c r="G63" s="24">
        <v>2158137.1</v>
      </c>
      <c r="H63" s="24">
        <v>1958137.1</v>
      </c>
      <c r="I63" s="24">
        <v>114530.98</v>
      </c>
      <c r="J63" s="24">
        <v>5.6691362400133203</v>
      </c>
      <c r="K63" s="24">
        <v>5.8489765604257196</v>
      </c>
    </row>
    <row r="64" spans="1:11" ht="16.5" customHeight="1" x14ac:dyDescent="0.25">
      <c r="A64" s="1" t="s">
        <v>0</v>
      </c>
      <c r="B64" s="1" t="s">
        <v>0</v>
      </c>
      <c r="C64" s="1" t="s">
        <v>0</v>
      </c>
      <c r="D64" s="1" t="s">
        <v>10</v>
      </c>
      <c r="E64" s="24">
        <v>128945.2</v>
      </c>
      <c r="F64" s="24">
        <v>128945.2</v>
      </c>
      <c r="G64" s="24">
        <v>72644.3</v>
      </c>
      <c r="H64" s="24">
        <v>72644.3</v>
      </c>
      <c r="I64" s="24">
        <v>0</v>
      </c>
      <c r="J64" s="24">
        <v>0</v>
      </c>
      <c r="K64" s="24">
        <v>0</v>
      </c>
    </row>
    <row r="65" spans="1:11" ht="59.25" customHeight="1" x14ac:dyDescent="0.25">
      <c r="A65" s="1" t="s">
        <v>0</v>
      </c>
      <c r="B65" s="1" t="s">
        <v>0</v>
      </c>
      <c r="C65" s="1" t="s">
        <v>55</v>
      </c>
      <c r="D65" s="3" t="s">
        <v>56</v>
      </c>
      <c r="E65" s="24">
        <v>101884.1</v>
      </c>
      <c r="F65" s="24">
        <v>101884.1</v>
      </c>
      <c r="G65" s="24">
        <v>52942.1</v>
      </c>
      <c r="H65" s="24">
        <v>52942.1</v>
      </c>
      <c r="I65" s="24">
        <v>33466.57</v>
      </c>
      <c r="J65" s="24">
        <v>32.847686734240199</v>
      </c>
      <c r="K65" s="24">
        <v>63.213529497318802</v>
      </c>
    </row>
    <row r="66" spans="1:11" ht="17.25" customHeight="1" x14ac:dyDescent="0.25">
      <c r="A66" s="1" t="s">
        <v>0</v>
      </c>
      <c r="B66" s="1" t="s">
        <v>0</v>
      </c>
      <c r="C66" s="1" t="s">
        <v>0</v>
      </c>
      <c r="D66" s="1" t="s">
        <v>9</v>
      </c>
      <c r="E66" s="24">
        <v>28718.5</v>
      </c>
      <c r="F66" s="24">
        <v>28718.5</v>
      </c>
      <c r="G66" s="24">
        <v>15610.6</v>
      </c>
      <c r="H66" s="24">
        <v>15610.6</v>
      </c>
      <c r="I66" s="24">
        <v>8310.49</v>
      </c>
      <c r="J66" s="24">
        <v>28.937757891254801</v>
      </c>
      <c r="K66" s="24">
        <v>53.236198480519597</v>
      </c>
    </row>
    <row r="67" spans="1:11" ht="17.25" customHeight="1" x14ac:dyDescent="0.25">
      <c r="A67" s="1" t="s">
        <v>0</v>
      </c>
      <c r="B67" s="1" t="s">
        <v>0</v>
      </c>
      <c r="C67" s="1" t="s">
        <v>0</v>
      </c>
      <c r="D67" s="1" t="s">
        <v>10</v>
      </c>
      <c r="E67" s="24">
        <v>73165.600000000006</v>
      </c>
      <c r="F67" s="24">
        <v>73165.600000000006</v>
      </c>
      <c r="G67" s="24">
        <v>37331.5</v>
      </c>
      <c r="H67" s="24">
        <v>37331.5</v>
      </c>
      <c r="I67" s="24">
        <v>25156.080000000002</v>
      </c>
      <c r="J67" s="24">
        <v>34.382387351432897</v>
      </c>
      <c r="K67" s="24">
        <v>67.385666260396704</v>
      </c>
    </row>
    <row r="68" spans="1:11" ht="57.75" customHeight="1" x14ac:dyDescent="0.25">
      <c r="A68" s="1" t="s">
        <v>0</v>
      </c>
      <c r="B68" s="1" t="s">
        <v>0</v>
      </c>
      <c r="C68" s="1" t="s">
        <v>57</v>
      </c>
      <c r="D68" s="3" t="s">
        <v>58</v>
      </c>
      <c r="E68" s="24">
        <v>4839.6000000000004</v>
      </c>
      <c r="F68" s="24">
        <v>4839.6000000000004</v>
      </c>
      <c r="G68" s="24">
        <v>4839.6000000000004</v>
      </c>
      <c r="H68" s="24">
        <v>4839.6000000000004</v>
      </c>
      <c r="I68" s="24">
        <v>0</v>
      </c>
      <c r="J68" s="24">
        <v>0</v>
      </c>
      <c r="K68" s="24">
        <v>0</v>
      </c>
    </row>
    <row r="69" spans="1:11" ht="16.5" customHeight="1" x14ac:dyDescent="0.25">
      <c r="A69" s="1" t="s">
        <v>0</v>
      </c>
      <c r="B69" s="1" t="s">
        <v>0</v>
      </c>
      <c r="C69" s="1" t="s">
        <v>0</v>
      </c>
      <c r="D69" s="1" t="s">
        <v>9</v>
      </c>
      <c r="E69" s="24">
        <v>4839.6000000000004</v>
      </c>
      <c r="F69" s="24">
        <v>4839.6000000000004</v>
      </c>
      <c r="G69" s="24">
        <v>4839.6000000000004</v>
      </c>
      <c r="H69" s="24">
        <v>4839.6000000000004</v>
      </c>
      <c r="I69" s="24">
        <v>0</v>
      </c>
      <c r="J69" s="24">
        <v>0</v>
      </c>
      <c r="K69" s="24">
        <v>0</v>
      </c>
    </row>
    <row r="70" spans="1:11" ht="48" customHeight="1" x14ac:dyDescent="0.25">
      <c r="A70" s="1" t="s">
        <v>0</v>
      </c>
      <c r="B70" s="1" t="s">
        <v>0</v>
      </c>
      <c r="C70" s="1" t="s">
        <v>59</v>
      </c>
      <c r="D70" s="3" t="s">
        <v>60</v>
      </c>
      <c r="E70" s="24">
        <v>80256.899999999994</v>
      </c>
      <c r="F70" s="24">
        <v>80256.899999999994</v>
      </c>
      <c r="G70" s="24">
        <v>41404.199999999997</v>
      </c>
      <c r="H70" s="24">
        <v>41404.199999999997</v>
      </c>
      <c r="I70" s="24">
        <v>35442.06</v>
      </c>
      <c r="J70" s="24">
        <v>44.160763747416098</v>
      </c>
      <c r="K70" s="24">
        <v>85.600156505861705</v>
      </c>
    </row>
    <row r="71" spans="1:11" ht="16.5" customHeight="1" x14ac:dyDescent="0.25">
      <c r="A71" s="1" t="s">
        <v>0</v>
      </c>
      <c r="B71" s="1" t="s">
        <v>0</v>
      </c>
      <c r="C71" s="1" t="s">
        <v>0</v>
      </c>
      <c r="D71" s="1" t="s">
        <v>9</v>
      </c>
      <c r="E71" s="24">
        <v>80256.899999999994</v>
      </c>
      <c r="F71" s="24">
        <v>80256.899999999994</v>
      </c>
      <c r="G71" s="24">
        <v>41404.199999999997</v>
      </c>
      <c r="H71" s="24">
        <v>41404.199999999997</v>
      </c>
      <c r="I71" s="24">
        <v>35442.06</v>
      </c>
      <c r="J71" s="24">
        <v>44.160763747416098</v>
      </c>
      <c r="K71" s="24">
        <v>85.600156505861705</v>
      </c>
    </row>
    <row r="72" spans="1:11" ht="51.75" customHeight="1" x14ac:dyDescent="0.25">
      <c r="A72" s="1" t="s">
        <v>0</v>
      </c>
      <c r="B72" s="1" t="s">
        <v>0</v>
      </c>
      <c r="C72" s="1" t="s">
        <v>61</v>
      </c>
      <c r="D72" s="3" t="s">
        <v>62</v>
      </c>
      <c r="E72" s="24">
        <v>346486.3</v>
      </c>
      <c r="F72" s="24">
        <v>346486.3</v>
      </c>
      <c r="G72" s="24">
        <v>346486.3</v>
      </c>
      <c r="H72" s="24">
        <v>346486.3</v>
      </c>
      <c r="I72" s="24">
        <v>0</v>
      </c>
      <c r="J72" s="24">
        <v>0</v>
      </c>
      <c r="K72" s="24">
        <v>0</v>
      </c>
    </row>
    <row r="73" spans="1:11" ht="17.25" customHeight="1" x14ac:dyDescent="0.25">
      <c r="A73" s="1" t="s">
        <v>0</v>
      </c>
      <c r="B73" s="1" t="s">
        <v>0</v>
      </c>
      <c r="C73" s="1" t="s">
        <v>0</v>
      </c>
      <c r="D73" s="1" t="s">
        <v>10</v>
      </c>
      <c r="E73" s="24">
        <v>346486.3</v>
      </c>
      <c r="F73" s="24">
        <v>346486.3</v>
      </c>
      <c r="G73" s="24">
        <v>346486.3</v>
      </c>
      <c r="H73" s="24">
        <v>346486.3</v>
      </c>
      <c r="I73" s="24">
        <v>0</v>
      </c>
      <c r="J73" s="24">
        <v>0</v>
      </c>
      <c r="K73" s="24">
        <v>0</v>
      </c>
    </row>
    <row r="74" spans="1:11" ht="40.5" customHeight="1" x14ac:dyDescent="0.25">
      <c r="A74" s="1" t="s">
        <v>0</v>
      </c>
      <c r="B74" s="1" t="s">
        <v>0</v>
      </c>
      <c r="C74" s="1" t="s">
        <v>63</v>
      </c>
      <c r="D74" s="3" t="s">
        <v>64</v>
      </c>
      <c r="E74" s="24">
        <v>2364816.6</v>
      </c>
      <c r="F74" s="24">
        <v>2692854.5</v>
      </c>
      <c r="G74" s="24">
        <v>2336965</v>
      </c>
      <c r="H74" s="24">
        <v>2486901.2999999998</v>
      </c>
      <c r="I74" s="24">
        <v>2420376.08</v>
      </c>
      <c r="J74" s="24">
        <v>89.881428053390906</v>
      </c>
      <c r="K74" s="24">
        <v>97.324975462435901</v>
      </c>
    </row>
    <row r="75" spans="1:11" ht="17.25" customHeight="1" x14ac:dyDescent="0.25">
      <c r="A75" s="1" t="s">
        <v>0</v>
      </c>
      <c r="B75" s="1" t="s">
        <v>0</v>
      </c>
      <c r="C75" s="1" t="s">
        <v>0</v>
      </c>
      <c r="D75" s="1" t="s">
        <v>9</v>
      </c>
      <c r="E75" s="24">
        <v>2364816.6</v>
      </c>
      <c r="F75" s="24">
        <v>2692854.5</v>
      </c>
      <c r="G75" s="24">
        <v>2336965</v>
      </c>
      <c r="H75" s="24">
        <v>2486901.2999999998</v>
      </c>
      <c r="I75" s="24">
        <v>2420376.08</v>
      </c>
      <c r="J75" s="24">
        <v>89.881428053390906</v>
      </c>
      <c r="K75" s="24">
        <v>97.324975462435901</v>
      </c>
    </row>
    <row r="76" spans="1:11" ht="43.5" customHeight="1" x14ac:dyDescent="0.25">
      <c r="A76" s="1" t="s">
        <v>0</v>
      </c>
      <c r="B76" s="1" t="s">
        <v>0</v>
      </c>
      <c r="C76" s="1" t="s">
        <v>65</v>
      </c>
      <c r="D76" s="3" t="s">
        <v>66</v>
      </c>
      <c r="E76" s="24">
        <v>1532835.6</v>
      </c>
      <c r="F76" s="24">
        <v>1591331.6</v>
      </c>
      <c r="G76" s="24">
        <v>1519563.6</v>
      </c>
      <c r="H76" s="24">
        <v>1531940.9</v>
      </c>
      <c r="I76" s="24">
        <v>818866.34</v>
      </c>
      <c r="J76" s="24">
        <v>51.457932463604699</v>
      </c>
      <c r="K76" s="24">
        <v>53.452867535555697</v>
      </c>
    </row>
    <row r="77" spans="1:11" ht="15" customHeight="1" x14ac:dyDescent="0.25">
      <c r="A77" s="1" t="s">
        <v>0</v>
      </c>
      <c r="B77" s="1" t="s">
        <v>0</v>
      </c>
      <c r="C77" s="1" t="s">
        <v>0</v>
      </c>
      <c r="D77" s="1" t="s">
        <v>9</v>
      </c>
      <c r="E77" s="24">
        <v>369563.7</v>
      </c>
      <c r="F77" s="24">
        <v>379479.7</v>
      </c>
      <c r="G77" s="24">
        <v>367325.7</v>
      </c>
      <c r="H77" s="24">
        <v>369441.7</v>
      </c>
      <c r="I77" s="24">
        <v>283946.59000000003</v>
      </c>
      <c r="J77" s="24">
        <v>74.825238346082799</v>
      </c>
      <c r="K77" s="24">
        <v>76.858294556353499</v>
      </c>
    </row>
    <row r="78" spans="1:11" ht="15" customHeight="1" x14ac:dyDescent="0.25">
      <c r="A78" s="1" t="s">
        <v>0</v>
      </c>
      <c r="B78" s="1" t="s">
        <v>0</v>
      </c>
      <c r="C78" s="1" t="s">
        <v>0</v>
      </c>
      <c r="D78" s="1" t="s">
        <v>10</v>
      </c>
      <c r="E78" s="24">
        <v>1163271.8999999999</v>
      </c>
      <c r="F78" s="24">
        <v>1211851.8999999999</v>
      </c>
      <c r="G78" s="24">
        <v>1152237.8999999999</v>
      </c>
      <c r="H78" s="24">
        <v>1162499.2</v>
      </c>
      <c r="I78" s="24">
        <v>534919.75</v>
      </c>
      <c r="J78" s="24">
        <v>44.140686663114501</v>
      </c>
      <c r="K78" s="24">
        <v>46.014633816522199</v>
      </c>
    </row>
    <row r="79" spans="1:11" ht="43.5" customHeight="1" x14ac:dyDescent="0.25">
      <c r="A79" s="1" t="s">
        <v>0</v>
      </c>
      <c r="B79" s="1" t="s">
        <v>0</v>
      </c>
      <c r="C79" s="1" t="s">
        <v>67</v>
      </c>
      <c r="D79" s="3" t="s">
        <v>68</v>
      </c>
      <c r="E79" s="24">
        <v>26392177.300000001</v>
      </c>
      <c r="F79" s="24">
        <v>26392177.300000001</v>
      </c>
      <c r="G79" s="24">
        <v>13196088.699999999</v>
      </c>
      <c r="H79" s="24">
        <v>13196088.699999999</v>
      </c>
      <c r="I79" s="24">
        <v>7094438.21</v>
      </c>
      <c r="J79" s="24">
        <v>26.880837186555301</v>
      </c>
      <c r="K79" s="24">
        <v>53.761674169407499</v>
      </c>
    </row>
    <row r="80" spans="1:11" ht="18" customHeight="1" x14ac:dyDescent="0.25">
      <c r="A80" s="1" t="s">
        <v>0</v>
      </c>
      <c r="B80" s="1" t="s">
        <v>0</v>
      </c>
      <c r="C80" s="1" t="s">
        <v>0</v>
      </c>
      <c r="D80" s="1" t="s">
        <v>9</v>
      </c>
      <c r="E80" s="24">
        <v>4576199</v>
      </c>
      <c r="F80" s="24">
        <v>4576199</v>
      </c>
      <c r="G80" s="24">
        <v>3299022.2</v>
      </c>
      <c r="H80" s="24">
        <v>3299022.2</v>
      </c>
      <c r="I80" s="24">
        <v>1490615.22</v>
      </c>
      <c r="J80" s="24">
        <v>32.573216767889697</v>
      </c>
      <c r="K80" s="24">
        <v>45.183546203478102</v>
      </c>
    </row>
    <row r="81" spans="1:11" ht="18" customHeight="1" x14ac:dyDescent="0.25">
      <c r="A81" s="1" t="s">
        <v>0</v>
      </c>
      <c r="B81" s="1" t="s">
        <v>0</v>
      </c>
      <c r="C81" s="1" t="s">
        <v>0</v>
      </c>
      <c r="D81" s="1" t="s">
        <v>10</v>
      </c>
      <c r="E81" s="24">
        <v>21815978.300000001</v>
      </c>
      <c r="F81" s="24">
        <v>21815978.300000001</v>
      </c>
      <c r="G81" s="24">
        <v>9897066.5</v>
      </c>
      <c r="H81" s="24">
        <v>9897066.5</v>
      </c>
      <c r="I81" s="24">
        <v>5603822.9900000002</v>
      </c>
      <c r="J81" s="24">
        <v>25.686782930105899</v>
      </c>
      <c r="K81" s="24">
        <v>56.621050186941801</v>
      </c>
    </row>
    <row r="82" spans="1:11" ht="47.25" customHeight="1" x14ac:dyDescent="0.25">
      <c r="A82" s="1" t="s">
        <v>0</v>
      </c>
      <c r="B82" s="1" t="s">
        <v>0</v>
      </c>
      <c r="C82" s="1" t="s">
        <v>69</v>
      </c>
      <c r="D82" s="3" t="s">
        <v>70</v>
      </c>
      <c r="E82" s="24">
        <v>10405193.199999999</v>
      </c>
      <c r="F82" s="24">
        <v>10405193.199999999</v>
      </c>
      <c r="G82" s="24">
        <v>3267959.2</v>
      </c>
      <c r="H82" s="24">
        <v>3267959.2</v>
      </c>
      <c r="I82" s="24">
        <v>0</v>
      </c>
      <c r="J82" s="24">
        <v>0</v>
      </c>
      <c r="K82" s="24">
        <v>0</v>
      </c>
    </row>
    <row r="83" spans="1:11" ht="15.75" customHeight="1" x14ac:dyDescent="0.25">
      <c r="A83" s="1" t="s">
        <v>0</v>
      </c>
      <c r="B83" s="1" t="s">
        <v>0</v>
      </c>
      <c r="C83" s="1" t="s">
        <v>0</v>
      </c>
      <c r="D83" s="1" t="s">
        <v>9</v>
      </c>
      <c r="E83" s="24">
        <v>1672782.8</v>
      </c>
      <c r="F83" s="24">
        <v>1672782.8</v>
      </c>
      <c r="G83" s="24">
        <v>816989.8</v>
      </c>
      <c r="H83" s="24">
        <v>816989.8</v>
      </c>
      <c r="I83" s="24">
        <v>0</v>
      </c>
      <c r="J83" s="24">
        <v>0</v>
      </c>
      <c r="K83" s="24">
        <v>0</v>
      </c>
    </row>
    <row r="84" spans="1:11" ht="15.75" customHeight="1" x14ac:dyDescent="0.25">
      <c r="A84" s="1" t="s">
        <v>0</v>
      </c>
      <c r="B84" s="1" t="s">
        <v>0</v>
      </c>
      <c r="C84" s="1" t="s">
        <v>0</v>
      </c>
      <c r="D84" s="1" t="s">
        <v>10</v>
      </c>
      <c r="E84" s="24">
        <v>8732410.4000000004</v>
      </c>
      <c r="F84" s="24">
        <v>8732410.4000000004</v>
      </c>
      <c r="G84" s="24">
        <v>2450969.4</v>
      </c>
      <c r="H84" s="24">
        <v>2450969.4</v>
      </c>
      <c r="I84" s="24">
        <v>0</v>
      </c>
      <c r="J84" s="24">
        <v>0</v>
      </c>
      <c r="K84" s="24">
        <v>0</v>
      </c>
    </row>
    <row r="85" spans="1:11" ht="56.25" customHeight="1" x14ac:dyDescent="0.25">
      <c r="A85" s="1" t="s">
        <v>0</v>
      </c>
      <c r="B85" s="1" t="s">
        <v>0</v>
      </c>
      <c r="C85" s="1" t="s">
        <v>71</v>
      </c>
      <c r="D85" s="3" t="s">
        <v>72</v>
      </c>
      <c r="E85" s="24">
        <v>2903814.9</v>
      </c>
      <c r="F85" s="24">
        <v>2953814.9</v>
      </c>
      <c r="G85" s="24">
        <v>2903814.9</v>
      </c>
      <c r="H85" s="24">
        <v>2903814.9</v>
      </c>
      <c r="I85" s="24">
        <v>10680</v>
      </c>
      <c r="J85" s="24">
        <v>0.361566325635367</v>
      </c>
      <c r="K85" s="24">
        <v>0.36779203798423898</v>
      </c>
    </row>
    <row r="86" spans="1:11" ht="15.75" customHeight="1" x14ac:dyDescent="0.25">
      <c r="A86" s="1" t="s">
        <v>0</v>
      </c>
      <c r="B86" s="1" t="s">
        <v>0</v>
      </c>
      <c r="C86" s="1" t="s">
        <v>0</v>
      </c>
      <c r="D86" s="1" t="s">
        <v>9</v>
      </c>
      <c r="E86" s="24">
        <v>484937.1</v>
      </c>
      <c r="F86" s="24">
        <v>534937.1</v>
      </c>
      <c r="G86" s="24">
        <v>484937.1</v>
      </c>
      <c r="H86" s="24">
        <v>484937.1</v>
      </c>
      <c r="I86" s="24">
        <v>10680</v>
      </c>
      <c r="J86" s="24">
        <v>1.99649641051256</v>
      </c>
      <c r="K86" s="24">
        <v>2.2023474797040699</v>
      </c>
    </row>
    <row r="87" spans="1:11" ht="15.75" customHeight="1" x14ac:dyDescent="0.25">
      <c r="A87" s="1" t="s">
        <v>0</v>
      </c>
      <c r="B87" s="1" t="s">
        <v>0</v>
      </c>
      <c r="C87" s="1" t="s">
        <v>0</v>
      </c>
      <c r="D87" s="1" t="s">
        <v>10</v>
      </c>
      <c r="E87" s="24">
        <v>2418877.7999999998</v>
      </c>
      <c r="F87" s="24">
        <v>2418877.7999999998</v>
      </c>
      <c r="G87" s="24">
        <v>2418877.7999999998</v>
      </c>
      <c r="H87" s="24">
        <v>2418877.7999999998</v>
      </c>
      <c r="I87" s="24">
        <v>0</v>
      </c>
      <c r="J87" s="24">
        <v>0</v>
      </c>
      <c r="K87" s="24">
        <v>0</v>
      </c>
    </row>
    <row r="88" spans="1:11" ht="52.5" customHeight="1" x14ac:dyDescent="0.25">
      <c r="A88" s="1" t="s">
        <v>0</v>
      </c>
      <c r="B88" s="1" t="s">
        <v>0</v>
      </c>
      <c r="C88" s="1" t="s">
        <v>73</v>
      </c>
      <c r="D88" s="3" t="s">
        <v>74</v>
      </c>
      <c r="E88" s="24">
        <v>1451906.6</v>
      </c>
      <c r="F88" s="24">
        <v>1451906.6</v>
      </c>
      <c r="G88" s="24">
        <v>1441485</v>
      </c>
      <c r="H88" s="24">
        <v>1441485</v>
      </c>
      <c r="I88" s="24">
        <v>0</v>
      </c>
      <c r="J88" s="24">
        <v>0</v>
      </c>
      <c r="K88" s="24">
        <v>0</v>
      </c>
    </row>
    <row r="89" spans="1:11" ht="15.75" customHeight="1" x14ac:dyDescent="0.25">
      <c r="A89" s="1" t="s">
        <v>0</v>
      </c>
      <c r="B89" s="1" t="s">
        <v>0</v>
      </c>
      <c r="C89" s="1" t="s">
        <v>0</v>
      </c>
      <c r="D89" s="1" t="s">
        <v>9</v>
      </c>
      <c r="E89" s="24">
        <v>241984.4</v>
      </c>
      <c r="F89" s="24">
        <v>241984.4</v>
      </c>
      <c r="G89" s="24">
        <v>231562.8</v>
      </c>
      <c r="H89" s="24">
        <v>231562.8</v>
      </c>
      <c r="I89" s="24">
        <v>0</v>
      </c>
      <c r="J89" s="24">
        <v>0</v>
      </c>
      <c r="K89" s="24">
        <v>0</v>
      </c>
    </row>
    <row r="90" spans="1:11" ht="15.75" customHeight="1" x14ac:dyDescent="0.25">
      <c r="A90" s="1" t="s">
        <v>0</v>
      </c>
      <c r="B90" s="1" t="s">
        <v>0</v>
      </c>
      <c r="C90" s="1" t="s">
        <v>0</v>
      </c>
      <c r="D90" s="1" t="s">
        <v>10</v>
      </c>
      <c r="E90" s="24">
        <v>1209922.2</v>
      </c>
      <c r="F90" s="24">
        <v>1209922.2</v>
      </c>
      <c r="G90" s="24">
        <v>1209922.2</v>
      </c>
      <c r="H90" s="24">
        <v>1209922.2</v>
      </c>
      <c r="I90" s="24">
        <v>0</v>
      </c>
      <c r="J90" s="24">
        <v>0</v>
      </c>
      <c r="K90" s="24">
        <v>0</v>
      </c>
    </row>
    <row r="91" spans="1:11" ht="34.5" customHeight="1" x14ac:dyDescent="0.25">
      <c r="A91" s="1" t="s">
        <v>0</v>
      </c>
      <c r="B91" s="1" t="s">
        <v>0</v>
      </c>
      <c r="C91" s="1" t="s">
        <v>75</v>
      </c>
      <c r="D91" s="3" t="s">
        <v>76</v>
      </c>
      <c r="E91" s="24">
        <v>5441898.5999999996</v>
      </c>
      <c r="F91" s="24">
        <v>5441898.5999999996</v>
      </c>
      <c r="G91" s="24">
        <v>5441898.5999999996</v>
      </c>
      <c r="H91" s="24">
        <v>5441898.5999999996</v>
      </c>
      <c r="I91" s="24">
        <v>0</v>
      </c>
      <c r="J91" s="24">
        <v>0</v>
      </c>
      <c r="K91" s="24">
        <v>0</v>
      </c>
    </row>
    <row r="92" spans="1:11" ht="16.5" customHeight="1" x14ac:dyDescent="0.25">
      <c r="A92" s="1" t="s">
        <v>0</v>
      </c>
      <c r="B92" s="1" t="s">
        <v>0</v>
      </c>
      <c r="C92" s="1" t="s">
        <v>0</v>
      </c>
      <c r="D92" s="1" t="s">
        <v>9</v>
      </c>
      <c r="E92" s="24">
        <v>906958.2</v>
      </c>
      <c r="F92" s="24">
        <v>906958.2</v>
      </c>
      <c r="G92" s="24">
        <v>906958.2</v>
      </c>
      <c r="H92" s="24">
        <v>906958.2</v>
      </c>
      <c r="I92" s="24">
        <v>0</v>
      </c>
      <c r="J92" s="24">
        <v>0</v>
      </c>
      <c r="K92" s="24">
        <v>0</v>
      </c>
    </row>
    <row r="93" spans="1:11" ht="16.5" customHeight="1" x14ac:dyDescent="0.25">
      <c r="A93" s="1" t="s">
        <v>0</v>
      </c>
      <c r="B93" s="1" t="s">
        <v>0</v>
      </c>
      <c r="C93" s="1" t="s">
        <v>0</v>
      </c>
      <c r="D93" s="1" t="s">
        <v>10</v>
      </c>
      <c r="E93" s="24">
        <v>4534940.4000000004</v>
      </c>
      <c r="F93" s="24">
        <v>4534940.4000000004</v>
      </c>
      <c r="G93" s="24">
        <v>4534940.4000000004</v>
      </c>
      <c r="H93" s="24">
        <v>4534940.4000000004</v>
      </c>
      <c r="I93" s="24">
        <v>0</v>
      </c>
      <c r="J93" s="24">
        <v>0</v>
      </c>
      <c r="K93" s="24">
        <v>0</v>
      </c>
    </row>
    <row r="94" spans="1:11" ht="45" customHeight="1" x14ac:dyDescent="0.25">
      <c r="A94" s="1" t="s">
        <v>0</v>
      </c>
      <c r="B94" s="1" t="s">
        <v>0</v>
      </c>
      <c r="C94" s="1" t="s">
        <v>77</v>
      </c>
      <c r="D94" s="3" t="s">
        <v>78</v>
      </c>
      <c r="E94" s="24">
        <v>3871753.1</v>
      </c>
      <c r="F94" s="24">
        <v>3871753.1</v>
      </c>
      <c r="G94" s="24">
        <v>3771449.8</v>
      </c>
      <c r="H94" s="24">
        <v>3771449.8</v>
      </c>
      <c r="I94" s="24">
        <v>0</v>
      </c>
      <c r="J94" s="24">
        <v>0</v>
      </c>
      <c r="K94" s="24">
        <v>0</v>
      </c>
    </row>
    <row r="95" spans="1:11" ht="15.75" customHeight="1" x14ac:dyDescent="0.25">
      <c r="A95" s="1" t="s">
        <v>0</v>
      </c>
      <c r="B95" s="1" t="s">
        <v>0</v>
      </c>
      <c r="C95" s="1" t="s">
        <v>0</v>
      </c>
      <c r="D95" s="1" t="s">
        <v>9</v>
      </c>
      <c r="E95" s="24">
        <v>645292.19999999995</v>
      </c>
      <c r="F95" s="24">
        <v>645292.19999999995</v>
      </c>
      <c r="G95" s="24">
        <v>628538.30000000005</v>
      </c>
      <c r="H95" s="24">
        <v>628538.30000000005</v>
      </c>
      <c r="I95" s="24">
        <v>0</v>
      </c>
      <c r="J95" s="24">
        <v>0</v>
      </c>
      <c r="K95" s="24">
        <v>0</v>
      </c>
    </row>
    <row r="96" spans="1:11" ht="15.75" customHeight="1" x14ac:dyDescent="0.25">
      <c r="A96" s="1" t="s">
        <v>0</v>
      </c>
      <c r="B96" s="1" t="s">
        <v>0</v>
      </c>
      <c r="C96" s="1" t="s">
        <v>0</v>
      </c>
      <c r="D96" s="1" t="s">
        <v>10</v>
      </c>
      <c r="E96" s="24">
        <v>3226460.9</v>
      </c>
      <c r="F96" s="24">
        <v>3226460.9</v>
      </c>
      <c r="G96" s="24">
        <v>3142911.5</v>
      </c>
      <c r="H96" s="24">
        <v>3142911.5</v>
      </c>
      <c r="I96" s="24">
        <v>0</v>
      </c>
      <c r="J96" s="24">
        <v>0</v>
      </c>
      <c r="K96" s="24">
        <v>0</v>
      </c>
    </row>
    <row r="97" spans="1:11" ht="52.5" customHeight="1" x14ac:dyDescent="0.25">
      <c r="A97" s="1" t="s">
        <v>0</v>
      </c>
      <c r="B97" s="1" t="s">
        <v>0</v>
      </c>
      <c r="C97" s="1" t="s">
        <v>79</v>
      </c>
      <c r="D97" s="3" t="s">
        <v>80</v>
      </c>
      <c r="E97" s="24">
        <v>1935876.6</v>
      </c>
      <c r="F97" s="24">
        <v>1935876.6</v>
      </c>
      <c r="G97" s="24">
        <v>1879170.2</v>
      </c>
      <c r="H97" s="24">
        <v>1879170.2</v>
      </c>
      <c r="I97" s="24">
        <v>0</v>
      </c>
      <c r="J97" s="24">
        <v>0</v>
      </c>
      <c r="K97" s="24">
        <v>0</v>
      </c>
    </row>
    <row r="98" spans="1:11" ht="16.5" customHeight="1" x14ac:dyDescent="0.25">
      <c r="A98" s="1" t="s">
        <v>0</v>
      </c>
      <c r="B98" s="1" t="s">
        <v>0</v>
      </c>
      <c r="C98" s="1" t="s">
        <v>0</v>
      </c>
      <c r="D98" s="1" t="s">
        <v>9</v>
      </c>
      <c r="E98" s="24">
        <v>322646.09999999998</v>
      </c>
      <c r="F98" s="24">
        <v>322646.09999999998</v>
      </c>
      <c r="G98" s="24">
        <v>313195</v>
      </c>
      <c r="H98" s="24">
        <v>313195</v>
      </c>
      <c r="I98" s="24">
        <v>0</v>
      </c>
      <c r="J98" s="24">
        <v>0</v>
      </c>
      <c r="K98" s="24">
        <v>0</v>
      </c>
    </row>
    <row r="99" spans="1:11" ht="16.5" customHeight="1" x14ac:dyDescent="0.25">
      <c r="A99" s="1" t="s">
        <v>0</v>
      </c>
      <c r="B99" s="1" t="s">
        <v>0</v>
      </c>
      <c r="C99" s="1" t="s">
        <v>0</v>
      </c>
      <c r="D99" s="1" t="s">
        <v>10</v>
      </c>
      <c r="E99" s="24">
        <v>1613230.5</v>
      </c>
      <c r="F99" s="24">
        <v>1613230.5</v>
      </c>
      <c r="G99" s="24">
        <v>1565975.2</v>
      </c>
      <c r="H99" s="24">
        <v>1565975.2</v>
      </c>
      <c r="I99" s="24">
        <v>0</v>
      </c>
      <c r="J99" s="24">
        <v>0</v>
      </c>
      <c r="K99" s="24">
        <v>0</v>
      </c>
    </row>
    <row r="100" spans="1:11" ht="22.5" customHeight="1" x14ac:dyDescent="0.25">
      <c r="A100" s="1" t="s">
        <v>0</v>
      </c>
      <c r="B100" s="1" t="s">
        <v>81</v>
      </c>
      <c r="C100" s="30" t="s">
        <v>82</v>
      </c>
      <c r="D100" s="31"/>
      <c r="E100" s="24">
        <v>4282439.2</v>
      </c>
      <c r="F100" s="24">
        <v>4282439.2</v>
      </c>
      <c r="G100" s="24">
        <v>1235345.2</v>
      </c>
      <c r="H100" s="24">
        <v>1235345.2</v>
      </c>
      <c r="I100" s="24">
        <v>462803.86</v>
      </c>
      <c r="J100" s="24">
        <v>10.807015310340001</v>
      </c>
      <c r="K100" s="24">
        <v>37.463525174987502</v>
      </c>
    </row>
    <row r="101" spans="1:11" ht="49.5" customHeight="1" x14ac:dyDescent="0.25">
      <c r="A101" s="1" t="s">
        <v>0</v>
      </c>
      <c r="B101" s="1" t="s">
        <v>0</v>
      </c>
      <c r="C101" s="1" t="s">
        <v>83</v>
      </c>
      <c r="D101" s="3" t="s">
        <v>84</v>
      </c>
      <c r="E101" s="24">
        <v>52559.4</v>
      </c>
      <c r="F101" s="24">
        <v>113024.7</v>
      </c>
      <c r="G101" s="24">
        <v>28877.200000000001</v>
      </c>
      <c r="H101" s="24">
        <v>70950.899999999994</v>
      </c>
      <c r="I101" s="24">
        <v>53594.239999999998</v>
      </c>
      <c r="J101" s="24">
        <v>47.418166117671603</v>
      </c>
      <c r="K101" s="24">
        <v>75.537082686759405</v>
      </c>
    </row>
    <row r="102" spans="1:11" ht="17.25" customHeight="1" x14ac:dyDescent="0.25">
      <c r="A102" s="1" t="s">
        <v>0</v>
      </c>
      <c r="B102" s="1" t="s">
        <v>0</v>
      </c>
      <c r="C102" s="1" t="s">
        <v>0</v>
      </c>
      <c r="D102" s="1" t="s">
        <v>9</v>
      </c>
      <c r="E102" s="24">
        <v>16819.7</v>
      </c>
      <c r="F102" s="24">
        <v>21759.200000000001</v>
      </c>
      <c r="G102" s="24">
        <v>7734.6</v>
      </c>
      <c r="H102" s="24">
        <v>14746.9</v>
      </c>
      <c r="I102" s="24">
        <v>708.8</v>
      </c>
      <c r="J102" s="24">
        <v>3.25747270120225</v>
      </c>
      <c r="K102" s="24">
        <v>4.8064338945812297</v>
      </c>
    </row>
    <row r="103" spans="1:11" ht="17.25" customHeight="1" x14ac:dyDescent="0.25">
      <c r="A103" s="1" t="s">
        <v>0</v>
      </c>
      <c r="B103" s="1" t="s">
        <v>0</v>
      </c>
      <c r="C103" s="1" t="s">
        <v>0</v>
      </c>
      <c r="D103" s="1" t="s">
        <v>10</v>
      </c>
      <c r="E103" s="24">
        <v>35739.699999999997</v>
      </c>
      <c r="F103" s="24">
        <v>91265.5</v>
      </c>
      <c r="G103" s="24">
        <v>21142.6</v>
      </c>
      <c r="H103" s="24">
        <v>56204</v>
      </c>
      <c r="I103" s="24">
        <v>52885.440000000002</v>
      </c>
      <c r="J103" s="24">
        <v>57.9468035566561</v>
      </c>
      <c r="K103" s="24">
        <v>94.095509216425896</v>
      </c>
    </row>
    <row r="104" spans="1:11" ht="45" customHeight="1" x14ac:dyDescent="0.25">
      <c r="A104" s="1" t="s">
        <v>0</v>
      </c>
      <c r="B104" s="1" t="s">
        <v>0</v>
      </c>
      <c r="C104" s="1" t="s">
        <v>85</v>
      </c>
      <c r="D104" s="3" t="s">
        <v>86</v>
      </c>
      <c r="E104" s="24">
        <v>177025</v>
      </c>
      <c r="F104" s="24">
        <v>177025</v>
      </c>
      <c r="G104" s="24">
        <v>90925</v>
      </c>
      <c r="H104" s="24">
        <v>90925</v>
      </c>
      <c r="I104" s="24">
        <v>65700.23</v>
      </c>
      <c r="J104" s="24">
        <v>37.113531987007498</v>
      </c>
      <c r="K104" s="24">
        <v>72.257607918614198</v>
      </c>
    </row>
    <row r="105" spans="1:11" ht="18" customHeight="1" x14ac:dyDescent="0.25">
      <c r="A105" s="1" t="s">
        <v>0</v>
      </c>
      <c r="B105" s="1" t="s">
        <v>0</v>
      </c>
      <c r="C105" s="1" t="s">
        <v>0</v>
      </c>
      <c r="D105" s="1" t="s">
        <v>9</v>
      </c>
      <c r="E105" s="24">
        <v>177025</v>
      </c>
      <c r="F105" s="24">
        <v>177025</v>
      </c>
      <c r="G105" s="24">
        <v>90925</v>
      </c>
      <c r="H105" s="24">
        <v>90925</v>
      </c>
      <c r="I105" s="24">
        <v>65700.23</v>
      </c>
      <c r="J105" s="24">
        <v>37.113531987007498</v>
      </c>
      <c r="K105" s="24">
        <v>72.257607918614198</v>
      </c>
    </row>
    <row r="106" spans="1:11" ht="75.75" customHeight="1" x14ac:dyDescent="0.25">
      <c r="A106" s="1" t="s">
        <v>0</v>
      </c>
      <c r="B106" s="1" t="s">
        <v>0</v>
      </c>
      <c r="C106" s="1" t="s">
        <v>87</v>
      </c>
      <c r="D106" s="3" t="s">
        <v>88</v>
      </c>
      <c r="E106" s="24">
        <v>2428733.7000000002</v>
      </c>
      <c r="F106" s="24">
        <v>2368268.4</v>
      </c>
      <c r="G106" s="24">
        <v>1115543</v>
      </c>
      <c r="H106" s="24">
        <v>1073469.3</v>
      </c>
      <c r="I106" s="24">
        <v>343509.39</v>
      </c>
      <c r="J106" s="24">
        <v>14.504664673987101</v>
      </c>
      <c r="K106" s="24">
        <v>31.999926779461699</v>
      </c>
    </row>
    <row r="107" spans="1:11" ht="15" customHeight="1" x14ac:dyDescent="0.25">
      <c r="A107" s="1" t="s">
        <v>0</v>
      </c>
      <c r="B107" s="1" t="s">
        <v>0</v>
      </c>
      <c r="C107" s="1" t="s">
        <v>0</v>
      </c>
      <c r="D107" s="1" t="s">
        <v>9</v>
      </c>
      <c r="E107" s="24">
        <v>403145.9</v>
      </c>
      <c r="F107" s="24">
        <v>398206.4</v>
      </c>
      <c r="G107" s="24">
        <v>120123.8</v>
      </c>
      <c r="H107" s="24">
        <v>113111.5</v>
      </c>
      <c r="I107" s="24">
        <v>31311.82</v>
      </c>
      <c r="J107" s="24">
        <v>7.8632136500066299</v>
      </c>
      <c r="K107" s="24">
        <v>27.682260424448401</v>
      </c>
    </row>
    <row r="108" spans="1:11" ht="15" customHeight="1" x14ac:dyDescent="0.25">
      <c r="A108" s="1" t="s">
        <v>0</v>
      </c>
      <c r="B108" s="1" t="s">
        <v>0</v>
      </c>
      <c r="C108" s="1" t="s">
        <v>0</v>
      </c>
      <c r="D108" s="1" t="s">
        <v>10</v>
      </c>
      <c r="E108" s="24">
        <v>2025587.8</v>
      </c>
      <c r="F108" s="24">
        <v>1970062</v>
      </c>
      <c r="G108" s="24">
        <v>995419.2</v>
      </c>
      <c r="H108" s="24">
        <v>960357.8</v>
      </c>
      <c r="I108" s="24">
        <v>312197.57</v>
      </c>
      <c r="J108" s="24">
        <v>15.847093644768499</v>
      </c>
      <c r="K108" s="24">
        <v>32.508464032884397</v>
      </c>
    </row>
    <row r="109" spans="1:11" ht="69" customHeight="1" x14ac:dyDescent="0.25">
      <c r="A109" s="1" t="s">
        <v>0</v>
      </c>
      <c r="B109" s="1" t="s">
        <v>0</v>
      </c>
      <c r="C109" s="1" t="s">
        <v>89</v>
      </c>
      <c r="D109" s="3" t="s">
        <v>90</v>
      </c>
      <c r="E109" s="24">
        <v>1624121.1</v>
      </c>
      <c r="F109" s="24">
        <v>1624121.1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</row>
    <row r="110" spans="1:11" ht="15" customHeight="1" x14ac:dyDescent="0.25">
      <c r="A110" s="1" t="s">
        <v>0</v>
      </c>
      <c r="B110" s="1" t="s">
        <v>0</v>
      </c>
      <c r="C110" s="1" t="s">
        <v>0</v>
      </c>
      <c r="D110" s="1" t="s">
        <v>9</v>
      </c>
      <c r="E110" s="24">
        <v>277539.8</v>
      </c>
      <c r="F110" s="24">
        <v>277539.8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</row>
    <row r="111" spans="1:11" ht="15" customHeight="1" x14ac:dyDescent="0.25">
      <c r="A111" s="1" t="s">
        <v>0</v>
      </c>
      <c r="B111" s="1" t="s">
        <v>0</v>
      </c>
      <c r="C111" s="1" t="s">
        <v>0</v>
      </c>
      <c r="D111" s="1" t="s">
        <v>10</v>
      </c>
      <c r="E111" s="24">
        <v>1346581.3</v>
      </c>
      <c r="F111" s="24">
        <v>1346581.3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</row>
    <row r="112" spans="1:11" ht="23.25" customHeight="1" x14ac:dyDescent="0.25">
      <c r="A112" s="1" t="s">
        <v>0</v>
      </c>
      <c r="B112" s="1" t="s">
        <v>91</v>
      </c>
      <c r="C112" s="30" t="s">
        <v>92</v>
      </c>
      <c r="D112" s="31"/>
      <c r="E112" s="24">
        <v>8639679.4000000004</v>
      </c>
      <c r="F112" s="24">
        <v>7020793.5999999996</v>
      </c>
      <c r="G112" s="24">
        <v>4291564.7</v>
      </c>
      <c r="H112" s="24">
        <v>4278747.0999999996</v>
      </c>
      <c r="I112" s="24">
        <v>87563.16</v>
      </c>
      <c r="J112" s="24">
        <v>1.2471974678190201</v>
      </c>
      <c r="K112" s="24">
        <v>2.04646729412916</v>
      </c>
    </row>
    <row r="113" spans="1:11" ht="41.25" customHeight="1" x14ac:dyDescent="0.25">
      <c r="A113" s="1" t="s">
        <v>0</v>
      </c>
      <c r="B113" s="1" t="s">
        <v>0</v>
      </c>
      <c r="C113" s="1" t="s">
        <v>93</v>
      </c>
      <c r="D113" s="3" t="s">
        <v>94</v>
      </c>
      <c r="E113" s="24">
        <v>1452965.2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</row>
    <row r="114" spans="1:11" ht="16.5" customHeight="1" x14ac:dyDescent="0.25">
      <c r="A114" s="1" t="s">
        <v>0</v>
      </c>
      <c r="B114" s="1" t="s">
        <v>0</v>
      </c>
      <c r="C114" s="1" t="s">
        <v>0</v>
      </c>
      <c r="D114" s="1" t="s">
        <v>9</v>
      </c>
      <c r="E114" s="24">
        <v>242157.2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</row>
    <row r="115" spans="1:11" ht="17.25" customHeight="1" x14ac:dyDescent="0.25">
      <c r="A115" s="1" t="s">
        <v>0</v>
      </c>
      <c r="B115" s="1" t="s">
        <v>0</v>
      </c>
      <c r="C115" s="1" t="s">
        <v>0</v>
      </c>
      <c r="D115" s="1" t="s">
        <v>10</v>
      </c>
      <c r="E115" s="24">
        <v>1210808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</row>
    <row r="116" spans="1:11" ht="45" customHeight="1" x14ac:dyDescent="0.25">
      <c r="A116" s="1" t="s">
        <v>0</v>
      </c>
      <c r="B116" s="1" t="s">
        <v>0</v>
      </c>
      <c r="C116" s="1" t="s">
        <v>95</v>
      </c>
      <c r="D116" s="3" t="s">
        <v>96</v>
      </c>
      <c r="E116" s="24">
        <v>699345.7</v>
      </c>
      <c r="F116" s="24">
        <v>699345.7</v>
      </c>
      <c r="G116" s="24">
        <v>603746.6</v>
      </c>
      <c r="H116" s="24">
        <v>603746.6</v>
      </c>
      <c r="I116" s="24">
        <v>87563.16</v>
      </c>
      <c r="J116" s="24">
        <v>12.520726158751</v>
      </c>
      <c r="K116" s="24">
        <v>14.5032965817116</v>
      </c>
    </row>
    <row r="117" spans="1:11" ht="15.75" customHeight="1" x14ac:dyDescent="0.25">
      <c r="A117" s="1" t="s">
        <v>0</v>
      </c>
      <c r="B117" s="1" t="s">
        <v>0</v>
      </c>
      <c r="C117" s="1" t="s">
        <v>0</v>
      </c>
      <c r="D117" s="1" t="s">
        <v>9</v>
      </c>
      <c r="E117" s="24">
        <v>189503.9</v>
      </c>
      <c r="F117" s="24">
        <v>189503.9</v>
      </c>
      <c r="G117" s="24">
        <v>166058.79999999999</v>
      </c>
      <c r="H117" s="24">
        <v>166058.79999999999</v>
      </c>
      <c r="I117" s="24">
        <v>10253.09</v>
      </c>
      <c r="J117" s="24">
        <v>5.4104902326548396</v>
      </c>
      <c r="K117" s="24">
        <v>6.1743731738396299</v>
      </c>
    </row>
    <row r="118" spans="1:11" ht="15.75" customHeight="1" x14ac:dyDescent="0.25">
      <c r="A118" s="1" t="s">
        <v>0</v>
      </c>
      <c r="B118" s="1" t="s">
        <v>0</v>
      </c>
      <c r="C118" s="1" t="s">
        <v>0</v>
      </c>
      <c r="D118" s="1" t="s">
        <v>10</v>
      </c>
      <c r="E118" s="24">
        <v>509841.8</v>
      </c>
      <c r="F118" s="24">
        <v>509841.8</v>
      </c>
      <c r="G118" s="24">
        <v>437687.8</v>
      </c>
      <c r="H118" s="24">
        <v>437687.8</v>
      </c>
      <c r="I118" s="24">
        <v>77310.070000000007</v>
      </c>
      <c r="J118" s="24">
        <v>15.163540925832301</v>
      </c>
      <c r="K118" s="24">
        <v>17.663291049007999</v>
      </c>
    </row>
    <row r="119" spans="1:11" ht="47.25" customHeight="1" x14ac:dyDescent="0.25">
      <c r="A119" s="1" t="s">
        <v>0</v>
      </c>
      <c r="B119" s="1" t="s">
        <v>0</v>
      </c>
      <c r="C119" s="1" t="s">
        <v>97</v>
      </c>
      <c r="D119" s="3" t="s">
        <v>98</v>
      </c>
      <c r="E119" s="24">
        <v>6321447.9000000004</v>
      </c>
      <c r="F119" s="24">
        <v>6321447.9000000004</v>
      </c>
      <c r="G119" s="24">
        <v>3675000.5</v>
      </c>
      <c r="H119" s="24">
        <v>3675000.5</v>
      </c>
      <c r="I119" s="24">
        <v>0</v>
      </c>
      <c r="J119" s="24">
        <v>0</v>
      </c>
      <c r="K119" s="24">
        <v>0</v>
      </c>
    </row>
    <row r="120" spans="1:11" ht="17.25" customHeight="1" x14ac:dyDescent="0.25">
      <c r="A120" s="1" t="s">
        <v>0</v>
      </c>
      <c r="B120" s="1" t="s">
        <v>0</v>
      </c>
      <c r="C120" s="1" t="s">
        <v>0</v>
      </c>
      <c r="D120" s="1" t="s">
        <v>9</v>
      </c>
      <c r="E120" s="24">
        <v>1584858</v>
      </c>
      <c r="F120" s="24">
        <v>1584858</v>
      </c>
      <c r="G120" s="24">
        <v>612622.5</v>
      </c>
      <c r="H120" s="24">
        <v>612622.5</v>
      </c>
      <c r="I120" s="24">
        <v>0</v>
      </c>
      <c r="J120" s="24">
        <v>0</v>
      </c>
      <c r="K120" s="24">
        <v>0</v>
      </c>
    </row>
    <row r="121" spans="1:11" ht="17.25" customHeight="1" x14ac:dyDescent="0.25">
      <c r="A121" s="1" t="s">
        <v>0</v>
      </c>
      <c r="B121" s="1" t="s">
        <v>0</v>
      </c>
      <c r="C121" s="1" t="s">
        <v>0</v>
      </c>
      <c r="D121" s="1" t="s">
        <v>10</v>
      </c>
      <c r="E121" s="24">
        <v>4736589.9000000004</v>
      </c>
      <c r="F121" s="24">
        <v>4736589.9000000004</v>
      </c>
      <c r="G121" s="24">
        <v>3062378</v>
      </c>
      <c r="H121" s="24">
        <v>3062378</v>
      </c>
      <c r="I121" s="24">
        <v>0</v>
      </c>
      <c r="J121" s="24">
        <v>0</v>
      </c>
      <c r="K121" s="24">
        <v>0</v>
      </c>
    </row>
    <row r="122" spans="1:11" ht="51.75" customHeight="1" x14ac:dyDescent="0.25">
      <c r="A122" s="1" t="s">
        <v>0</v>
      </c>
      <c r="B122" s="1" t="s">
        <v>0</v>
      </c>
      <c r="C122" s="1" t="s">
        <v>99</v>
      </c>
      <c r="D122" s="3" t="s">
        <v>100</v>
      </c>
      <c r="E122" s="24">
        <v>165920.6</v>
      </c>
      <c r="F122" s="24">
        <v>0</v>
      </c>
      <c r="G122" s="24">
        <v>12817.6</v>
      </c>
      <c r="H122" s="24">
        <v>0</v>
      </c>
      <c r="I122" s="24">
        <v>0</v>
      </c>
      <c r="J122" s="24">
        <v>0</v>
      </c>
      <c r="K122" s="24">
        <v>0</v>
      </c>
    </row>
    <row r="123" spans="1:11" ht="17.25" customHeight="1" x14ac:dyDescent="0.25">
      <c r="A123" s="1" t="s">
        <v>0</v>
      </c>
      <c r="B123" s="1" t="s">
        <v>0</v>
      </c>
      <c r="C123" s="1" t="s">
        <v>0</v>
      </c>
      <c r="D123" s="1" t="s">
        <v>9</v>
      </c>
      <c r="E123" s="24">
        <v>27652.7</v>
      </c>
      <c r="F123" s="24">
        <v>0</v>
      </c>
      <c r="G123" s="24">
        <v>2136.3000000000002</v>
      </c>
      <c r="H123" s="24">
        <v>0</v>
      </c>
      <c r="I123" s="24">
        <v>0</v>
      </c>
      <c r="J123" s="24">
        <v>0</v>
      </c>
      <c r="K123" s="24">
        <v>0</v>
      </c>
    </row>
    <row r="124" spans="1:11" ht="17.25" customHeight="1" x14ac:dyDescent="0.25">
      <c r="A124" s="1" t="s">
        <v>0</v>
      </c>
      <c r="B124" s="1" t="s">
        <v>0</v>
      </c>
      <c r="C124" s="1" t="s">
        <v>0</v>
      </c>
      <c r="D124" s="1" t="s">
        <v>10</v>
      </c>
      <c r="E124" s="24">
        <v>138267.9</v>
      </c>
      <c r="F124" s="24">
        <v>0</v>
      </c>
      <c r="G124" s="24">
        <v>10681.3</v>
      </c>
      <c r="H124" s="24">
        <v>0</v>
      </c>
      <c r="I124" s="24">
        <v>0</v>
      </c>
      <c r="J124" s="24">
        <v>0</v>
      </c>
      <c r="K124" s="24">
        <v>0</v>
      </c>
    </row>
    <row r="125" spans="1:11" ht="21.75" customHeight="1" x14ac:dyDescent="0.25">
      <c r="A125" s="1" t="s">
        <v>0</v>
      </c>
      <c r="B125" s="1" t="s">
        <v>101</v>
      </c>
      <c r="C125" s="30" t="s">
        <v>102</v>
      </c>
      <c r="D125" s="31"/>
      <c r="E125" s="24">
        <v>0</v>
      </c>
      <c r="F125" s="24">
        <v>591838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</row>
    <row r="126" spans="1:11" ht="57" customHeight="1" x14ac:dyDescent="0.25">
      <c r="A126" s="1" t="s">
        <v>0</v>
      </c>
      <c r="B126" s="1" t="s">
        <v>0</v>
      </c>
      <c r="C126" s="1" t="s">
        <v>103</v>
      </c>
      <c r="D126" s="3" t="s">
        <v>104</v>
      </c>
      <c r="E126" s="24">
        <v>0</v>
      </c>
      <c r="F126" s="24">
        <v>591838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</row>
    <row r="127" spans="1:11" ht="16.5" customHeight="1" x14ac:dyDescent="0.25">
      <c r="A127" s="1" t="s">
        <v>0</v>
      </c>
      <c r="B127" s="1" t="s">
        <v>0</v>
      </c>
      <c r="C127" s="1" t="s">
        <v>0</v>
      </c>
      <c r="D127" s="1" t="s">
        <v>9</v>
      </c>
      <c r="E127" s="24">
        <v>0</v>
      </c>
      <c r="F127" s="24">
        <v>117552.2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</row>
    <row r="128" spans="1:11" ht="16.5" customHeight="1" x14ac:dyDescent="0.25">
      <c r="A128" s="1" t="s">
        <v>0</v>
      </c>
      <c r="B128" s="1" t="s">
        <v>0</v>
      </c>
      <c r="C128" s="1" t="s">
        <v>0</v>
      </c>
      <c r="D128" s="1" t="s">
        <v>10</v>
      </c>
      <c r="E128" s="24">
        <v>0</v>
      </c>
      <c r="F128" s="24">
        <v>474285.8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</row>
    <row r="129" spans="1:11" ht="21" customHeight="1" x14ac:dyDescent="0.25">
      <c r="A129" s="1" t="s">
        <v>0</v>
      </c>
      <c r="B129" s="1" t="s">
        <v>105</v>
      </c>
      <c r="C129" s="30" t="s">
        <v>106</v>
      </c>
      <c r="D129" s="31"/>
      <c r="E129" s="24">
        <v>5635730.7000000002</v>
      </c>
      <c r="F129" s="24">
        <v>5635730.7000000002</v>
      </c>
      <c r="G129" s="24">
        <v>2254292.5</v>
      </c>
      <c r="H129" s="24">
        <v>2104292.5</v>
      </c>
      <c r="I129" s="24">
        <v>0</v>
      </c>
      <c r="J129" s="24">
        <v>0</v>
      </c>
      <c r="K129" s="24">
        <v>0</v>
      </c>
    </row>
    <row r="130" spans="1:11" ht="56.25" customHeight="1" x14ac:dyDescent="0.25">
      <c r="A130" s="1" t="s">
        <v>0</v>
      </c>
      <c r="B130" s="1" t="s">
        <v>0</v>
      </c>
      <c r="C130" s="1" t="s">
        <v>107</v>
      </c>
      <c r="D130" s="3" t="s">
        <v>108</v>
      </c>
      <c r="E130" s="24">
        <v>5635730.7000000002</v>
      </c>
      <c r="F130" s="24">
        <v>5635730.7000000002</v>
      </c>
      <c r="G130" s="24">
        <v>2254292.5</v>
      </c>
      <c r="H130" s="24">
        <v>2104292.5</v>
      </c>
      <c r="I130" s="24">
        <v>0</v>
      </c>
      <c r="J130" s="24">
        <v>0</v>
      </c>
      <c r="K130" s="24">
        <v>0</v>
      </c>
    </row>
    <row r="131" spans="1:11" ht="16.5" customHeight="1" x14ac:dyDescent="0.25">
      <c r="A131" s="1" t="s">
        <v>0</v>
      </c>
      <c r="B131" s="1" t="s">
        <v>0</v>
      </c>
      <c r="C131" s="1" t="s">
        <v>0</v>
      </c>
      <c r="D131" s="1" t="s">
        <v>9</v>
      </c>
      <c r="E131" s="24">
        <v>939268.1</v>
      </c>
      <c r="F131" s="24">
        <v>939268.1</v>
      </c>
      <c r="G131" s="24">
        <v>375707.3</v>
      </c>
      <c r="H131" s="24">
        <v>225707.3</v>
      </c>
      <c r="I131" s="24">
        <v>0</v>
      </c>
      <c r="J131" s="24">
        <v>0</v>
      </c>
      <c r="K131" s="24">
        <v>0</v>
      </c>
    </row>
    <row r="132" spans="1:11" ht="16.5" customHeight="1" x14ac:dyDescent="0.25">
      <c r="A132" s="1" t="s">
        <v>0</v>
      </c>
      <c r="B132" s="1" t="s">
        <v>0</v>
      </c>
      <c r="C132" s="1" t="s">
        <v>0</v>
      </c>
      <c r="D132" s="1" t="s">
        <v>10</v>
      </c>
      <c r="E132" s="24">
        <v>4696462.5999999996</v>
      </c>
      <c r="F132" s="24">
        <v>4696462.5999999996</v>
      </c>
      <c r="G132" s="24">
        <v>1878585.2</v>
      </c>
      <c r="H132" s="24">
        <v>1878585.2</v>
      </c>
      <c r="I132" s="24">
        <v>0</v>
      </c>
      <c r="J132" s="24">
        <v>0</v>
      </c>
      <c r="K132" s="24">
        <v>0</v>
      </c>
    </row>
    <row r="133" spans="1:11" ht="24" customHeight="1" x14ac:dyDescent="0.25">
      <c r="A133" s="1" t="s">
        <v>109</v>
      </c>
      <c r="B133" s="30" t="s">
        <v>110</v>
      </c>
      <c r="C133" s="31"/>
      <c r="D133" s="31"/>
      <c r="E133" s="24">
        <v>709372.9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</row>
    <row r="134" spans="1:11" ht="30" customHeight="1" x14ac:dyDescent="0.25">
      <c r="A134" s="1" t="s">
        <v>0</v>
      </c>
      <c r="B134" s="1" t="s">
        <v>111</v>
      </c>
      <c r="C134" s="30" t="s">
        <v>112</v>
      </c>
      <c r="D134" s="31"/>
      <c r="E134" s="24">
        <v>709372.9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</row>
    <row r="135" spans="1:11" ht="39.75" customHeight="1" x14ac:dyDescent="0.25">
      <c r="A135" s="1" t="s">
        <v>0</v>
      </c>
      <c r="B135" s="1" t="s">
        <v>0</v>
      </c>
      <c r="C135" s="1" t="s">
        <v>113</v>
      </c>
      <c r="D135" s="3" t="s">
        <v>114</v>
      </c>
      <c r="E135" s="24">
        <v>709372.9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</row>
    <row r="136" spans="1:11" ht="15.75" customHeight="1" x14ac:dyDescent="0.25">
      <c r="A136" s="1" t="s">
        <v>0</v>
      </c>
      <c r="B136" s="1" t="s">
        <v>0</v>
      </c>
      <c r="C136" s="1" t="s">
        <v>0</v>
      </c>
      <c r="D136" s="1" t="s">
        <v>9</v>
      </c>
      <c r="E136" s="24">
        <v>141874.6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</row>
    <row r="137" spans="1:11" ht="15.75" customHeight="1" x14ac:dyDescent="0.25">
      <c r="A137" s="1" t="s">
        <v>0</v>
      </c>
      <c r="B137" s="1" t="s">
        <v>0</v>
      </c>
      <c r="C137" s="1" t="s">
        <v>0</v>
      </c>
      <c r="D137" s="1" t="s">
        <v>10</v>
      </c>
      <c r="E137" s="24">
        <v>567498.30000000005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</row>
    <row r="138" spans="1:11" ht="21" customHeight="1" x14ac:dyDescent="0.25">
      <c r="A138" s="1" t="s">
        <v>115</v>
      </c>
      <c r="B138" s="30" t="s">
        <v>116</v>
      </c>
      <c r="C138" s="31"/>
      <c r="D138" s="31"/>
      <c r="E138" s="24">
        <v>2899817.9</v>
      </c>
      <c r="F138" s="24">
        <v>2899817.9</v>
      </c>
      <c r="G138" s="24">
        <v>697378.9</v>
      </c>
      <c r="H138" s="24">
        <v>697378.9</v>
      </c>
      <c r="I138" s="24">
        <v>0</v>
      </c>
      <c r="J138" s="24">
        <v>0</v>
      </c>
      <c r="K138" s="24">
        <v>0</v>
      </c>
    </row>
    <row r="139" spans="1:11" ht="25.5" customHeight="1" x14ac:dyDescent="0.25">
      <c r="A139" s="1" t="s">
        <v>0</v>
      </c>
      <c r="B139" s="1" t="s">
        <v>117</v>
      </c>
      <c r="C139" s="30" t="s">
        <v>118</v>
      </c>
      <c r="D139" s="31"/>
      <c r="E139" s="24">
        <v>2899817.9</v>
      </c>
      <c r="F139" s="24">
        <v>2899817.9</v>
      </c>
      <c r="G139" s="24">
        <v>697378.9</v>
      </c>
      <c r="H139" s="24">
        <v>697378.9</v>
      </c>
      <c r="I139" s="24">
        <v>0</v>
      </c>
      <c r="J139" s="24">
        <v>0</v>
      </c>
      <c r="K139" s="24">
        <v>0</v>
      </c>
    </row>
    <row r="140" spans="1:11" ht="45.75" customHeight="1" x14ac:dyDescent="0.25">
      <c r="A140" s="1" t="s">
        <v>0</v>
      </c>
      <c r="B140" s="1" t="s">
        <v>0</v>
      </c>
      <c r="C140" s="1" t="s">
        <v>119</v>
      </c>
      <c r="D140" s="3" t="s">
        <v>120</v>
      </c>
      <c r="E140" s="24">
        <v>195262.8</v>
      </c>
      <c r="F140" s="24">
        <v>195262.8</v>
      </c>
      <c r="G140" s="24">
        <v>67406.399999999994</v>
      </c>
      <c r="H140" s="24">
        <v>67406.399999999994</v>
      </c>
      <c r="I140" s="24">
        <v>0</v>
      </c>
      <c r="J140" s="24">
        <v>0</v>
      </c>
      <c r="K140" s="24">
        <v>0</v>
      </c>
    </row>
    <row r="141" spans="1:11" ht="14.25" customHeight="1" x14ac:dyDescent="0.25">
      <c r="A141" s="1" t="s">
        <v>0</v>
      </c>
      <c r="B141" s="1" t="s">
        <v>0</v>
      </c>
      <c r="C141" s="1" t="s">
        <v>0</v>
      </c>
      <c r="D141" s="1" t="s">
        <v>9</v>
      </c>
      <c r="E141" s="24">
        <v>39052.6</v>
      </c>
      <c r="F141" s="24">
        <v>39052.6</v>
      </c>
      <c r="G141" s="24">
        <v>13481.3</v>
      </c>
      <c r="H141" s="24">
        <v>13481.3</v>
      </c>
      <c r="I141" s="24">
        <v>0</v>
      </c>
      <c r="J141" s="24">
        <v>0</v>
      </c>
      <c r="K141" s="24">
        <v>0</v>
      </c>
    </row>
    <row r="142" spans="1:11" ht="14.25" customHeight="1" x14ac:dyDescent="0.25">
      <c r="A142" s="1" t="s">
        <v>0</v>
      </c>
      <c r="B142" s="1" t="s">
        <v>0</v>
      </c>
      <c r="C142" s="1" t="s">
        <v>0</v>
      </c>
      <c r="D142" s="1" t="s">
        <v>10</v>
      </c>
      <c r="E142" s="24">
        <v>156210.20000000001</v>
      </c>
      <c r="F142" s="24">
        <v>156210.20000000001</v>
      </c>
      <c r="G142" s="24">
        <v>53925.1</v>
      </c>
      <c r="H142" s="24">
        <v>53925.1</v>
      </c>
      <c r="I142" s="24">
        <v>0</v>
      </c>
      <c r="J142" s="24">
        <v>0</v>
      </c>
      <c r="K142" s="24">
        <v>0</v>
      </c>
    </row>
    <row r="143" spans="1:11" ht="36.75" customHeight="1" x14ac:dyDescent="0.25">
      <c r="A143" s="1" t="s">
        <v>0</v>
      </c>
      <c r="B143" s="1" t="s">
        <v>0</v>
      </c>
      <c r="C143" s="1" t="s">
        <v>121</v>
      </c>
      <c r="D143" s="3" t="s">
        <v>122</v>
      </c>
      <c r="E143" s="24">
        <v>2704555.1</v>
      </c>
      <c r="F143" s="24">
        <v>2704555.1</v>
      </c>
      <c r="G143" s="24">
        <v>629972.5</v>
      </c>
      <c r="H143" s="24">
        <v>629972.5</v>
      </c>
      <c r="I143" s="24">
        <v>0</v>
      </c>
      <c r="J143" s="24">
        <v>0</v>
      </c>
      <c r="K143" s="24">
        <v>0</v>
      </c>
    </row>
    <row r="144" spans="1:11" ht="13.5" customHeight="1" x14ac:dyDescent="0.25">
      <c r="A144" s="1" t="s">
        <v>0</v>
      </c>
      <c r="B144" s="1" t="s">
        <v>0</v>
      </c>
      <c r="C144" s="1" t="s">
        <v>0</v>
      </c>
      <c r="D144" s="1" t="s">
        <v>9</v>
      </c>
      <c r="E144" s="24">
        <v>540911</v>
      </c>
      <c r="F144" s="24">
        <v>540911</v>
      </c>
      <c r="G144" s="24">
        <v>125994.6</v>
      </c>
      <c r="H144" s="24">
        <v>125994.6</v>
      </c>
      <c r="I144" s="24">
        <v>0</v>
      </c>
      <c r="J144" s="24">
        <v>0</v>
      </c>
      <c r="K144" s="24">
        <v>0</v>
      </c>
    </row>
    <row r="145" spans="1:11" ht="13.5" customHeight="1" x14ac:dyDescent="0.25">
      <c r="A145" s="1" t="s">
        <v>0</v>
      </c>
      <c r="B145" s="1" t="s">
        <v>0</v>
      </c>
      <c r="C145" s="1" t="s">
        <v>0</v>
      </c>
      <c r="D145" s="1" t="s">
        <v>10</v>
      </c>
      <c r="E145" s="24">
        <v>2163644.1</v>
      </c>
      <c r="F145" s="24">
        <v>2163644.1</v>
      </c>
      <c r="G145" s="24">
        <v>503977.9</v>
      </c>
      <c r="H145" s="24">
        <v>503977.9</v>
      </c>
      <c r="I145" s="24">
        <v>0</v>
      </c>
      <c r="J145" s="24">
        <v>0</v>
      </c>
      <c r="K145" s="24">
        <v>0</v>
      </c>
    </row>
    <row r="146" spans="1:11" ht="24" customHeight="1" x14ac:dyDescent="0.25">
      <c r="A146" s="1" t="s">
        <v>123</v>
      </c>
      <c r="B146" s="30" t="s">
        <v>124</v>
      </c>
      <c r="C146" s="31"/>
      <c r="D146" s="31"/>
      <c r="E146" s="24">
        <v>8491106.9000000004</v>
      </c>
      <c r="F146" s="24">
        <v>14051783.4</v>
      </c>
      <c r="G146" s="24">
        <v>8368846.5999999996</v>
      </c>
      <c r="H146" s="24">
        <v>12029523.1</v>
      </c>
      <c r="I146" s="24">
        <v>6640159.0999999996</v>
      </c>
      <c r="J146" s="24">
        <v>47.254920681455999</v>
      </c>
      <c r="K146" s="24">
        <v>55.198855721886403</v>
      </c>
    </row>
    <row r="147" spans="1:11" ht="26.25" customHeight="1" x14ac:dyDescent="0.25">
      <c r="A147" s="1" t="s">
        <v>0</v>
      </c>
      <c r="B147" s="1" t="s">
        <v>125</v>
      </c>
      <c r="C147" s="30" t="s">
        <v>126</v>
      </c>
      <c r="D147" s="31"/>
      <c r="E147" s="24">
        <v>7717288.4000000004</v>
      </c>
      <c r="F147" s="24">
        <v>12017288.4</v>
      </c>
      <c r="G147" s="24">
        <v>6998028.0999999996</v>
      </c>
      <c r="H147" s="24">
        <v>9998028.0999999996</v>
      </c>
      <c r="I147" s="24">
        <v>5609093.5099999998</v>
      </c>
      <c r="J147" s="24">
        <v>46.675200954651302</v>
      </c>
      <c r="K147" s="24">
        <v>56.1019978529566</v>
      </c>
    </row>
    <row r="148" spans="1:11" ht="42" customHeight="1" x14ac:dyDescent="0.25">
      <c r="A148" s="1" t="s">
        <v>0</v>
      </c>
      <c r="B148" s="1" t="s">
        <v>0</v>
      </c>
      <c r="C148" s="1" t="s">
        <v>127</v>
      </c>
      <c r="D148" s="3" t="s">
        <v>128</v>
      </c>
      <c r="E148" s="24">
        <v>334202.3</v>
      </c>
      <c r="F148" s="24">
        <v>334202.3</v>
      </c>
      <c r="G148" s="24">
        <v>144074.1</v>
      </c>
      <c r="H148" s="24">
        <v>144074.1</v>
      </c>
      <c r="I148" s="24">
        <v>82216.13</v>
      </c>
      <c r="J148" s="24">
        <v>24.6007074158377</v>
      </c>
      <c r="K148" s="24">
        <v>57.065169936858901</v>
      </c>
    </row>
    <row r="149" spans="1:11" ht="17.25" customHeight="1" x14ac:dyDescent="0.25">
      <c r="A149" s="1" t="s">
        <v>0</v>
      </c>
      <c r="B149" s="1" t="s">
        <v>0</v>
      </c>
      <c r="C149" s="1" t="s">
        <v>0</v>
      </c>
      <c r="D149" s="1" t="s">
        <v>9</v>
      </c>
      <c r="E149" s="24">
        <v>91250.3</v>
      </c>
      <c r="F149" s="24">
        <v>91250.3</v>
      </c>
      <c r="G149" s="24">
        <v>39619.9</v>
      </c>
      <c r="H149" s="24">
        <v>39619.9</v>
      </c>
      <c r="I149" s="24">
        <v>24940.400000000001</v>
      </c>
      <c r="J149" s="24">
        <v>27.3318553473249</v>
      </c>
      <c r="K149" s="24">
        <v>62.949174530980599</v>
      </c>
    </row>
    <row r="150" spans="1:11" ht="17.25" customHeight="1" x14ac:dyDescent="0.25">
      <c r="A150" s="1" t="s">
        <v>0</v>
      </c>
      <c r="B150" s="1" t="s">
        <v>0</v>
      </c>
      <c r="C150" s="1" t="s">
        <v>0</v>
      </c>
      <c r="D150" s="1" t="s">
        <v>10</v>
      </c>
      <c r="E150" s="24">
        <v>242952</v>
      </c>
      <c r="F150" s="24">
        <v>242952</v>
      </c>
      <c r="G150" s="24">
        <v>104454.2</v>
      </c>
      <c r="H150" s="24">
        <v>104454.2</v>
      </c>
      <c r="I150" s="24">
        <v>57275.73</v>
      </c>
      <c r="J150" s="24">
        <v>23.574916032796601</v>
      </c>
      <c r="K150" s="24">
        <v>54.833343226026301</v>
      </c>
    </row>
    <row r="151" spans="1:11" ht="54.75" customHeight="1" x14ac:dyDescent="0.25">
      <c r="A151" s="1" t="s">
        <v>0</v>
      </c>
      <c r="B151" s="1" t="s">
        <v>0</v>
      </c>
      <c r="C151" s="1" t="s">
        <v>129</v>
      </c>
      <c r="D151" s="3" t="s">
        <v>130</v>
      </c>
      <c r="E151" s="24">
        <v>443954</v>
      </c>
      <c r="F151" s="24">
        <v>443954</v>
      </c>
      <c r="G151" s="24">
        <v>443954</v>
      </c>
      <c r="H151" s="24">
        <v>443954</v>
      </c>
      <c r="I151" s="24">
        <v>428890.27</v>
      </c>
      <c r="J151" s="24">
        <v>96.606916482338306</v>
      </c>
      <c r="K151" s="24">
        <v>96.606916482338306</v>
      </c>
    </row>
    <row r="152" spans="1:11" ht="15" customHeight="1" x14ac:dyDescent="0.25">
      <c r="A152" s="1" t="s">
        <v>0</v>
      </c>
      <c r="B152" s="1" t="s">
        <v>0</v>
      </c>
      <c r="C152" s="1" t="s">
        <v>0</v>
      </c>
      <c r="D152" s="1" t="s">
        <v>9</v>
      </c>
      <c r="E152" s="24">
        <v>73991.100000000006</v>
      </c>
      <c r="F152" s="24">
        <v>73991.100000000006</v>
      </c>
      <c r="G152" s="24">
        <v>73991.100000000006</v>
      </c>
      <c r="H152" s="24">
        <v>73991.100000000006</v>
      </c>
      <c r="I152" s="24">
        <v>70891.240000000005</v>
      </c>
      <c r="J152" s="24">
        <v>95.810496127236902</v>
      </c>
      <c r="K152" s="24">
        <v>95.810496127236902</v>
      </c>
    </row>
    <row r="153" spans="1:11" ht="15" customHeight="1" x14ac:dyDescent="0.25">
      <c r="A153" s="1" t="s">
        <v>0</v>
      </c>
      <c r="B153" s="1" t="s">
        <v>0</v>
      </c>
      <c r="C153" s="1" t="s">
        <v>0</v>
      </c>
      <c r="D153" s="1" t="s">
        <v>10</v>
      </c>
      <c r="E153" s="24">
        <v>369962.9</v>
      </c>
      <c r="F153" s="24">
        <v>369962.9</v>
      </c>
      <c r="G153" s="24">
        <v>369962.9</v>
      </c>
      <c r="H153" s="24">
        <v>369962.9</v>
      </c>
      <c r="I153" s="24">
        <v>357999.03</v>
      </c>
      <c r="J153" s="24">
        <v>96.766197367357606</v>
      </c>
      <c r="K153" s="24">
        <v>96.766197367357606</v>
      </c>
    </row>
    <row r="154" spans="1:11" ht="58.5" customHeight="1" x14ac:dyDescent="0.25">
      <c r="A154" s="1" t="s">
        <v>0</v>
      </c>
      <c r="B154" s="1" t="s">
        <v>0</v>
      </c>
      <c r="C154" s="1" t="s">
        <v>131</v>
      </c>
      <c r="D154" s="3" t="s">
        <v>132</v>
      </c>
      <c r="E154" s="24">
        <v>6939132.0999999996</v>
      </c>
      <c r="F154" s="24">
        <v>11239132.1</v>
      </c>
      <c r="G154" s="24">
        <v>6410000</v>
      </c>
      <c r="H154" s="24">
        <v>9410000</v>
      </c>
      <c r="I154" s="24">
        <v>5097987.1100000003</v>
      </c>
      <c r="J154" s="24">
        <v>45.359259635359201</v>
      </c>
      <c r="K154" s="24">
        <v>54.176271094580201</v>
      </c>
    </row>
    <row r="155" spans="1:11" ht="15" customHeight="1" x14ac:dyDescent="0.25">
      <c r="A155" s="1" t="s">
        <v>0</v>
      </c>
      <c r="B155" s="1" t="s">
        <v>0</v>
      </c>
      <c r="C155" s="1" t="s">
        <v>0</v>
      </c>
      <c r="D155" s="1" t="s">
        <v>9</v>
      </c>
      <c r="E155" s="24">
        <v>1156522</v>
      </c>
      <c r="F155" s="24">
        <v>5456522</v>
      </c>
      <c r="G155" s="24">
        <v>1068333</v>
      </c>
      <c r="H155" s="24">
        <v>4068333</v>
      </c>
      <c r="I155" s="24">
        <v>4059740.89</v>
      </c>
      <c r="J155" s="24">
        <v>74.401622315460301</v>
      </c>
      <c r="K155" s="24">
        <v>99.788805144514996</v>
      </c>
    </row>
    <row r="156" spans="1:11" ht="15" customHeight="1" x14ac:dyDescent="0.25">
      <c r="A156" s="1" t="s">
        <v>0</v>
      </c>
      <c r="B156" s="1" t="s">
        <v>0</v>
      </c>
      <c r="C156" s="1" t="s">
        <v>0</v>
      </c>
      <c r="D156" s="1" t="s">
        <v>10</v>
      </c>
      <c r="E156" s="24">
        <v>5782610.0999999996</v>
      </c>
      <c r="F156" s="24">
        <v>5782610.0999999996</v>
      </c>
      <c r="G156" s="24">
        <v>5341667</v>
      </c>
      <c r="H156" s="24">
        <v>5341667</v>
      </c>
      <c r="I156" s="24">
        <v>1038246.22</v>
      </c>
      <c r="J156" s="24">
        <v>17.954629519289199</v>
      </c>
      <c r="K156" s="24">
        <v>19.4367454953669</v>
      </c>
    </row>
    <row r="157" spans="1:11" ht="20.25" customHeight="1" x14ac:dyDescent="0.25">
      <c r="A157" s="1" t="s">
        <v>0</v>
      </c>
      <c r="B157" s="1" t="s">
        <v>133</v>
      </c>
      <c r="C157" s="30" t="s">
        <v>134</v>
      </c>
      <c r="D157" s="31"/>
      <c r="E157" s="24">
        <v>773818.5</v>
      </c>
      <c r="F157" s="24">
        <v>2034495</v>
      </c>
      <c r="G157" s="24">
        <v>1370818.5</v>
      </c>
      <c r="H157" s="24">
        <v>2031495</v>
      </c>
      <c r="I157" s="24">
        <v>1031065.59</v>
      </c>
      <c r="J157" s="24">
        <v>50.679190167584601</v>
      </c>
      <c r="K157" s="24">
        <v>50.7540304061787</v>
      </c>
    </row>
    <row r="158" spans="1:11" ht="42.75" customHeight="1" x14ac:dyDescent="0.25">
      <c r="A158" s="1" t="s">
        <v>0</v>
      </c>
      <c r="B158" s="1" t="s">
        <v>0</v>
      </c>
      <c r="C158" s="1" t="s">
        <v>135</v>
      </c>
      <c r="D158" s="3" t="s">
        <v>136</v>
      </c>
      <c r="E158" s="24">
        <v>182573.4</v>
      </c>
      <c r="F158" s="24">
        <v>195249.9</v>
      </c>
      <c r="G158" s="24">
        <v>179573.4</v>
      </c>
      <c r="H158" s="24">
        <v>192249.9</v>
      </c>
      <c r="I158" s="24">
        <v>114768.86</v>
      </c>
      <c r="J158" s="24">
        <v>58.780496174389803</v>
      </c>
      <c r="K158" s="24">
        <v>59.697747567098901</v>
      </c>
    </row>
    <row r="159" spans="1:11" ht="15.75" customHeight="1" x14ac:dyDescent="0.25">
      <c r="A159" s="1" t="s">
        <v>0</v>
      </c>
      <c r="B159" s="1" t="s">
        <v>0</v>
      </c>
      <c r="C159" s="1" t="s">
        <v>0</v>
      </c>
      <c r="D159" s="1" t="s">
        <v>9</v>
      </c>
      <c r="E159" s="24">
        <v>36514.699999999997</v>
      </c>
      <c r="F159" s="24">
        <v>49191.199999999997</v>
      </c>
      <c r="G159" s="24">
        <v>35962.9</v>
      </c>
      <c r="H159" s="24">
        <v>48639.4</v>
      </c>
      <c r="I159" s="24">
        <v>31180.22</v>
      </c>
      <c r="J159" s="24">
        <v>63.385768186179597</v>
      </c>
      <c r="K159" s="24">
        <v>64.104861490890102</v>
      </c>
    </row>
    <row r="160" spans="1:11" ht="15.75" customHeight="1" x14ac:dyDescent="0.25">
      <c r="A160" s="1" t="s">
        <v>0</v>
      </c>
      <c r="B160" s="1" t="s">
        <v>0</v>
      </c>
      <c r="C160" s="1" t="s">
        <v>0</v>
      </c>
      <c r="D160" s="1" t="s">
        <v>10</v>
      </c>
      <c r="E160" s="24">
        <v>146058.70000000001</v>
      </c>
      <c r="F160" s="24">
        <v>146058.70000000001</v>
      </c>
      <c r="G160" s="24">
        <v>143610.5</v>
      </c>
      <c r="H160" s="24">
        <v>143610.5</v>
      </c>
      <c r="I160" s="24">
        <v>83588.639999999999</v>
      </c>
      <c r="J160" s="24">
        <v>57.229483762350299</v>
      </c>
      <c r="K160" s="24">
        <v>58.205103387287103</v>
      </c>
    </row>
    <row r="161" spans="1:11" ht="54.75" customHeight="1" x14ac:dyDescent="0.25">
      <c r="A161" s="1" t="s">
        <v>0</v>
      </c>
      <c r="B161" s="1" t="s">
        <v>0</v>
      </c>
      <c r="C161" s="1" t="s">
        <v>137</v>
      </c>
      <c r="D161" s="3" t="s">
        <v>138</v>
      </c>
      <c r="E161" s="24">
        <v>591245.1</v>
      </c>
      <c r="F161" s="24">
        <v>1839245.1</v>
      </c>
      <c r="G161" s="24">
        <v>1191245.1000000001</v>
      </c>
      <c r="H161" s="24">
        <v>1839245.1</v>
      </c>
      <c r="I161" s="24">
        <v>916296.73</v>
      </c>
      <c r="J161" s="24">
        <v>49.819174725543597</v>
      </c>
      <c r="K161" s="24">
        <v>49.819174725543597</v>
      </c>
    </row>
    <row r="162" spans="1:11" ht="15" customHeight="1" x14ac:dyDescent="0.25">
      <c r="A162" s="1" t="s">
        <v>0</v>
      </c>
      <c r="B162" s="1" t="s">
        <v>0</v>
      </c>
      <c r="C162" s="1" t="s">
        <v>0</v>
      </c>
      <c r="D162" s="1" t="s">
        <v>9</v>
      </c>
      <c r="E162" s="24">
        <v>591245.1</v>
      </c>
      <c r="F162" s="24">
        <v>1191245.1000000001</v>
      </c>
      <c r="G162" s="24">
        <v>1191245.1000000001</v>
      </c>
      <c r="H162" s="24">
        <v>1191245.1000000001</v>
      </c>
      <c r="I162" s="24">
        <v>517565.54</v>
      </c>
      <c r="J162" s="24">
        <v>43.4474433514984</v>
      </c>
      <c r="K162" s="24">
        <v>43.4474433514984</v>
      </c>
    </row>
    <row r="163" spans="1:11" ht="15" customHeight="1" x14ac:dyDescent="0.25">
      <c r="A163" s="1" t="s">
        <v>0</v>
      </c>
      <c r="B163" s="1" t="s">
        <v>0</v>
      </c>
      <c r="C163" s="1" t="s">
        <v>0</v>
      </c>
      <c r="D163" s="1" t="s">
        <v>10</v>
      </c>
      <c r="E163" s="24">
        <v>0</v>
      </c>
      <c r="F163" s="24">
        <v>648000</v>
      </c>
      <c r="G163" s="24">
        <v>0</v>
      </c>
      <c r="H163" s="24">
        <v>648000</v>
      </c>
      <c r="I163" s="24">
        <v>398731.19</v>
      </c>
      <c r="J163" s="24">
        <v>61.532591049382702</v>
      </c>
      <c r="K163" s="24">
        <v>61.532591049382702</v>
      </c>
    </row>
    <row r="164" spans="1:11" ht="19.5" customHeight="1" x14ac:dyDescent="0.25">
      <c r="A164" s="1" t="s">
        <v>139</v>
      </c>
      <c r="B164" s="30" t="s">
        <v>140</v>
      </c>
      <c r="C164" s="31"/>
      <c r="D164" s="31"/>
      <c r="E164" s="24">
        <v>4865178.9000000004</v>
      </c>
      <c r="F164" s="24">
        <v>4865178.9000000004</v>
      </c>
      <c r="G164" s="24">
        <v>993360.2</v>
      </c>
      <c r="H164" s="24">
        <v>993360.2</v>
      </c>
      <c r="I164" s="24">
        <v>189463.55</v>
      </c>
      <c r="J164" s="24">
        <v>3.89427714569756</v>
      </c>
      <c r="K164" s="24">
        <v>19.072995878031001</v>
      </c>
    </row>
    <row r="165" spans="1:11" ht="19.5" customHeight="1" x14ac:dyDescent="0.25">
      <c r="A165" s="1" t="s">
        <v>0</v>
      </c>
      <c r="B165" s="1" t="s">
        <v>141</v>
      </c>
      <c r="C165" s="30" t="s">
        <v>142</v>
      </c>
      <c r="D165" s="31"/>
      <c r="E165" s="24">
        <v>4865178.9000000004</v>
      </c>
      <c r="F165" s="24">
        <v>4865178.9000000004</v>
      </c>
      <c r="G165" s="24">
        <v>993360.2</v>
      </c>
      <c r="H165" s="24">
        <v>993360.2</v>
      </c>
      <c r="I165" s="24">
        <v>189463.55</v>
      </c>
      <c r="J165" s="24">
        <v>3.89427714569756</v>
      </c>
      <c r="K165" s="24">
        <v>19.072995878031001</v>
      </c>
    </row>
    <row r="166" spans="1:11" ht="55.5" customHeight="1" x14ac:dyDescent="0.25">
      <c r="A166" s="1" t="s">
        <v>0</v>
      </c>
      <c r="B166" s="1" t="s">
        <v>0</v>
      </c>
      <c r="C166" s="1" t="s">
        <v>143</v>
      </c>
      <c r="D166" s="3" t="s">
        <v>144</v>
      </c>
      <c r="E166" s="24">
        <v>3311200.7</v>
      </c>
      <c r="F166" s="24">
        <v>3311200.7</v>
      </c>
      <c r="G166" s="24">
        <v>993360.2</v>
      </c>
      <c r="H166" s="24">
        <v>993360.2</v>
      </c>
      <c r="I166" s="24">
        <v>189463.55</v>
      </c>
      <c r="J166" s="24">
        <v>5.7218987058078401</v>
      </c>
      <c r="K166" s="24">
        <v>19.072995878031001</v>
      </c>
    </row>
    <row r="167" spans="1:11" ht="15.75" customHeight="1" x14ac:dyDescent="0.25">
      <c r="A167" s="1" t="s">
        <v>0</v>
      </c>
      <c r="B167" s="1" t="s">
        <v>0</v>
      </c>
      <c r="C167" s="1" t="s">
        <v>0</v>
      </c>
      <c r="D167" s="1" t="s">
        <v>9</v>
      </c>
      <c r="E167" s="24">
        <v>551802.6</v>
      </c>
      <c r="F167" s="24">
        <v>551802.6</v>
      </c>
      <c r="G167" s="24">
        <v>165593.1</v>
      </c>
      <c r="H167" s="24">
        <v>165593.1</v>
      </c>
      <c r="I167" s="24">
        <v>31532.47</v>
      </c>
      <c r="J167" s="24">
        <v>5.71444752163183</v>
      </c>
      <c r="K167" s="24">
        <v>19.042140040859199</v>
      </c>
    </row>
    <row r="168" spans="1:11" ht="15.75" customHeight="1" x14ac:dyDescent="0.25">
      <c r="A168" s="1" t="s">
        <v>0</v>
      </c>
      <c r="B168" s="1" t="s">
        <v>0</v>
      </c>
      <c r="C168" s="1" t="s">
        <v>0</v>
      </c>
      <c r="D168" s="1" t="s">
        <v>10</v>
      </c>
      <c r="E168" s="24">
        <v>2759398.1</v>
      </c>
      <c r="F168" s="24">
        <v>2759398.1</v>
      </c>
      <c r="G168" s="24">
        <v>827767.1</v>
      </c>
      <c r="H168" s="24">
        <v>827767.1</v>
      </c>
      <c r="I168" s="24">
        <v>157931.07999999999</v>
      </c>
      <c r="J168" s="24">
        <v>5.7233887346664503</v>
      </c>
      <c r="K168" s="24">
        <v>19.079168524576499</v>
      </c>
    </row>
    <row r="169" spans="1:11" ht="55.5" customHeight="1" x14ac:dyDescent="0.25">
      <c r="A169" s="1" t="s">
        <v>0</v>
      </c>
      <c r="B169" s="1" t="s">
        <v>0</v>
      </c>
      <c r="C169" s="1" t="s">
        <v>145</v>
      </c>
      <c r="D169" s="3" t="s">
        <v>146</v>
      </c>
      <c r="E169" s="24">
        <v>1268553.6000000001</v>
      </c>
      <c r="F169" s="24">
        <v>1268553.6000000001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</row>
    <row r="170" spans="1:11" ht="15.75" customHeight="1" x14ac:dyDescent="0.25">
      <c r="A170" s="1" t="s">
        <v>0</v>
      </c>
      <c r="B170" s="1" t="s">
        <v>0</v>
      </c>
      <c r="C170" s="1" t="s">
        <v>0</v>
      </c>
      <c r="D170" s="1" t="s">
        <v>9</v>
      </c>
      <c r="E170" s="24">
        <v>211467.9</v>
      </c>
      <c r="F170" s="24">
        <v>211467.9</v>
      </c>
      <c r="G170" s="24">
        <v>0</v>
      </c>
      <c r="H170" s="24">
        <v>0</v>
      </c>
      <c r="I170" s="24">
        <v>0</v>
      </c>
      <c r="J170" s="24">
        <v>0</v>
      </c>
      <c r="K170" s="24">
        <v>0</v>
      </c>
    </row>
    <row r="171" spans="1:11" ht="15.75" customHeight="1" x14ac:dyDescent="0.25">
      <c r="A171" s="1" t="s">
        <v>0</v>
      </c>
      <c r="B171" s="1" t="s">
        <v>0</v>
      </c>
      <c r="C171" s="1" t="s">
        <v>0</v>
      </c>
      <c r="D171" s="1" t="s">
        <v>10</v>
      </c>
      <c r="E171" s="24">
        <v>1057085.7</v>
      </c>
      <c r="F171" s="24">
        <v>1057085.7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</row>
    <row r="172" spans="1:11" ht="60" customHeight="1" x14ac:dyDescent="0.25">
      <c r="A172" s="1" t="s">
        <v>0</v>
      </c>
      <c r="B172" s="1" t="s">
        <v>0</v>
      </c>
      <c r="C172" s="1" t="s">
        <v>147</v>
      </c>
      <c r="D172" s="3" t="s">
        <v>148</v>
      </c>
      <c r="E172" s="24">
        <v>285424.59999999998</v>
      </c>
      <c r="F172" s="24">
        <v>285424.59999999998</v>
      </c>
      <c r="G172" s="24">
        <v>0</v>
      </c>
      <c r="H172" s="24">
        <v>0</v>
      </c>
      <c r="I172" s="24">
        <v>0</v>
      </c>
      <c r="J172" s="24">
        <v>0</v>
      </c>
      <c r="K172" s="24">
        <v>0</v>
      </c>
    </row>
    <row r="173" spans="1:11" ht="14.25" customHeight="1" x14ac:dyDescent="0.25">
      <c r="A173" s="1" t="s">
        <v>0</v>
      </c>
      <c r="B173" s="1" t="s">
        <v>0</v>
      </c>
      <c r="C173" s="1" t="s">
        <v>0</v>
      </c>
      <c r="D173" s="16" t="s">
        <v>9</v>
      </c>
      <c r="E173" s="24">
        <v>47580.3</v>
      </c>
      <c r="F173" s="24">
        <v>47580.3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</row>
    <row r="174" spans="1:11" ht="14.25" customHeight="1" x14ac:dyDescent="0.25">
      <c r="A174" s="1" t="s">
        <v>0</v>
      </c>
      <c r="B174" s="1" t="s">
        <v>0</v>
      </c>
      <c r="C174" s="3" t="s">
        <v>0</v>
      </c>
      <c r="D174" s="17" t="s">
        <v>10</v>
      </c>
      <c r="E174" s="25">
        <v>237844.3</v>
      </c>
      <c r="F174" s="24">
        <v>237844.3</v>
      </c>
      <c r="G174" s="24">
        <v>0</v>
      </c>
      <c r="H174" s="24">
        <v>0</v>
      </c>
      <c r="I174" s="24">
        <v>0</v>
      </c>
      <c r="J174" s="24">
        <v>0</v>
      </c>
      <c r="K174" s="24">
        <v>0</v>
      </c>
    </row>
    <row r="175" spans="1:11" x14ac:dyDescent="0.25">
      <c r="A175" t="s">
        <v>0</v>
      </c>
    </row>
    <row r="176" spans="1:11" ht="16.5" customHeight="1" x14ac:dyDescent="0.25">
      <c r="A176" s="28" t="s">
        <v>159</v>
      </c>
      <c r="B176" s="29"/>
      <c r="C176" s="29"/>
      <c r="D176" s="29"/>
      <c r="E176" s="29"/>
      <c r="F176" s="29"/>
      <c r="G176" s="29"/>
      <c r="H176" s="29"/>
      <c r="I176" s="12"/>
    </row>
    <row r="177" spans="1:11" ht="17.25" customHeight="1" x14ac:dyDescent="0.25">
      <c r="A177" s="34" t="s">
        <v>160</v>
      </c>
      <c r="B177" s="35"/>
      <c r="C177" s="35"/>
      <c r="D177" s="35"/>
      <c r="E177" s="35"/>
      <c r="F177" s="35"/>
      <c r="G177" s="35"/>
      <c r="H177" s="35"/>
      <c r="I177" s="36"/>
      <c r="J177" s="36"/>
      <c r="K177" s="36"/>
    </row>
    <row r="178" spans="1:11" ht="20.25" customHeight="1" x14ac:dyDescent="0.25">
      <c r="A178" s="28" t="s">
        <v>161</v>
      </c>
      <c r="B178" s="29"/>
      <c r="C178" s="29"/>
      <c r="D178" s="29"/>
      <c r="E178" s="29"/>
      <c r="F178" s="29"/>
      <c r="G178" s="29"/>
      <c r="H178" s="29"/>
    </row>
  </sheetData>
  <mergeCells count="25">
    <mergeCell ref="A6:D6"/>
    <mergeCell ref="B9:D9"/>
    <mergeCell ref="C10:D10"/>
    <mergeCell ref="C100:D100"/>
    <mergeCell ref="C46:D46"/>
    <mergeCell ref="C49:D49"/>
    <mergeCell ref="C53:D53"/>
    <mergeCell ref="B17:D17"/>
    <mergeCell ref="C18:D18"/>
    <mergeCell ref="A178:H178"/>
    <mergeCell ref="B164:D164"/>
    <mergeCell ref="A5:D5"/>
    <mergeCell ref="A176:H176"/>
    <mergeCell ref="A177:K177"/>
    <mergeCell ref="C157:D157"/>
    <mergeCell ref="B133:D133"/>
    <mergeCell ref="C134:D134"/>
    <mergeCell ref="B138:D138"/>
    <mergeCell ref="C139:D139"/>
    <mergeCell ref="C165:D165"/>
    <mergeCell ref="B146:D146"/>
    <mergeCell ref="C147:D147"/>
    <mergeCell ref="C125:D125"/>
    <mergeCell ref="C129:D129"/>
    <mergeCell ref="C112:D112"/>
  </mergeCells>
  <pageMargins left="0.2" right="0.2" top="0.27" bottom="0.41" header="0.2" footer="0.2"/>
  <pageSetup scale="90" firstPageNumber="400" orientation="landscape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 առաջին կիսամյակ</vt:lpstr>
      <vt:lpstr>'2026 առաջին կիսամյակ'!Print_Titles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Stepanyan</dc:creator>
  <cp:lastModifiedBy>Gayane Zargaryan</cp:lastModifiedBy>
  <cp:lastPrinted>2026-08-07T08:27:46Z</cp:lastPrinted>
  <dcterms:created xsi:type="dcterms:W3CDTF">2026-07-27T11:11:19Z</dcterms:created>
  <dcterms:modified xsi:type="dcterms:W3CDTF">2026-08-07T08:27:48Z</dcterms:modified>
</cp:coreProperties>
</file>